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E3C637F-9577-476E-8350-F375B696D375}"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<sst xmlns="http://schemas.openxmlformats.org/spreadsheetml/2006/main" count="525" uniqueCount="220">
  <si>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</si>
  <si>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</si>
  <si>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</si>
  <si>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</si>
  <si>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</si>
  <si>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</si>
  <si>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</si>
  <si>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</si>
  <si>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</si>
  <si>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</si>
  <si>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</si>
  <si>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</si>
  <si>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</si>
  <si>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</si>
  <si>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</si>
  <si>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</si>
  <si>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</si>
  <si>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</si>
  <si>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</si>
  <si>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</si>
  <si>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</si>
  <si>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</si>
  <si>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</si>
  <si>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</si>
  <si>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</si>
  <si>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</si>
  <si>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</si>
  <si>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</si>
  <si>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</si>
  <si>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</si>
  <si>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</si>
  <si>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</si>
  <si>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</si>
  <si>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</si>
  <si>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</si>
  <si>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</si>
  <si>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</si>
  <si>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</si>
  <si>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</si>
  <si>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</si>
  <si>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</si>
  <si>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</si>
  <si>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</si>
  <si>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</si>
  <si>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</si>
  <si>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</si>
  <si>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</si>
  <si>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</si>
  <si>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</si>
  <si>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</si>
  <si>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</si>
  <si>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</si>
  <si>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</si>
  <si>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</si>
  <si>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</si>
  <si>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</si>
  <si>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</si>
  <si>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</si>
  <si>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</si>
  <si>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</si>
  <si>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</si>
  <si>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</si>
  <si>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</si>
  <si>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</si>
  <si>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</si>
  <si>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</si>
  <si>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</si>
  <si>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</si>
  <si>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</si>
  <si>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</si>
  <si>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</si>
  <si>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</si>
  <si>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</si>
  <si>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</si>
  <si>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</si>
  <si>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</si>
  <si>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</si>
  <si>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</si>
  <si>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</si>
  <si>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</si>
  <si>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</si>
  <si>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</si>
  <si>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</si>
  <si>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</si>
  <si>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</si>
  <si>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</si>
  <si>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</si>
  <si>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</si>
  <si>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</si>
  <si>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</si>
  <si>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</si>
  <si>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</si>
  <si>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</si>
  <si>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</si>
  <si>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</si>
  <si>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</si>
  <si>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</si>
  <si>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</si>
  <si>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</si>
  <si>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</si>
  <si>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</si>
  <si>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</si>
  <si>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</si>
  <si>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</si>
  <si>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</si>
  <si>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</si>
  <si>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</si>
  <si>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</si>
  <si>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</si>
  <si>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</si>
  <si>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</si>
  <si>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</si>
  <si>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</si>
  <si>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</si>
  <si>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</si>
  <si>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</si>
  <si>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</si>
  <si>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</si>
  <si>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</si>
  <si>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</si>
  <si>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</si>
  <si>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</si>
  <si>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</si>
  <si>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</si>
  <si>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</si>
  <si>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</si>
  <si>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</si>
  <si>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</si>
  <si>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</si>
  <si>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</si>
  <si>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</si>
  <si>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</si>
  <si>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</si>
  <si>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</si>
  <si>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</si>
  <si>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</si>
  <si>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</si>
  <si>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</si>
  <si>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</si>
  <si>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</si>
  <si>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</si>
  <si>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</si>
  <si>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</si>
  <si>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</si>
  <si>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</si>
  <si>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</si>
  <si>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</si>
  <si>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</si>
  <si>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</si>
  <si>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</si>
  <si>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</si>
  <si>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</si>
  <si>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</si>
  <si>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</si>
  <si>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</si>
  <si>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</si>
  <si>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</si>
  <si>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</si>
  <si>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</si>
  <si>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</si>
  <si>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</si>
  <si>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</si>
  <si>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</si>
  <si>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</si>
  <si>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</si>
  <si>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</si>
  <si>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</si>
  <si>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</si>
  <si>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</si>
  <si>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</si>
  <si>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</si>
  <si>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</si>
  <si>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</si>
  <si>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</si>
  <si>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</si>
  <si>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</si>
  <si>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</si>
  <si>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</si>
  <si>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</si>
  <si>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</si>
  <si>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</si>
  <si>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</si>
  <si>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</si>
  <si>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</si>
  <si>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</si>
  <si>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</si>
  <si>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</si>
  <si>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</si>
  <si>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</si>
  <si>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</si>
  <si>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</si>
  <si>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</si>
  <si>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</si>
  <si>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</si>
  <si>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</si>
  <si>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</si>
  <si>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</si>
  <si>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</si>
  <si>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</si>
  <si>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</si>
  <si>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</si>
  <si>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</si>
  <si>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</si>
  <si>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</si>
  <si>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</si>
  <si>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</si>
  <si>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</si>
  <si>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</si>
  <si>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</si>
  <si>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</si>
  <si>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</si>
  <si>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</si>
  <si>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</si>
  <si>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</si>
  <si>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</si>
  <si>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</si>
  <si>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</si>
  <si>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</si>
  <si>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</si>
  <si>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Energiewerk Meckenheim/Pfalz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</si>
</sst>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7"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0" fontId="3" fillId="21" borderId="1" xfId="64" applyFont="1" applyFill="1" applyBorder="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5.1406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10001366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6" zoomScaleNormal="100" workbookViewId="0">
      <selection activeCell="B55" sqref="B5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2" topLeftCell="G3" activePane="bottomRight" state="frozen"/>
      <selection pane="topRight" activeCell="C1" sqref="C1"/>
      <selection pane="bottomLeft" activeCell="A3" sqref="A3"/>
      <selection pane="bottomRight" activeCell="G9" activeCellId="1" sqref="G7 G9"/>
    </sheetView>
  </sheetViews>
  <sheetFormatPr baseColWidth="10" defaultRowHeight="15.75"/>
  <cols>
    <col min="1" max="1" width="6" style="45" bestFit="1" customWidth="1"/>
    <col min="2" max="2" width="89.5703125" style="108" bestFit="1" customWidth="1"/>
    <col min="3" max="14" width="17.85546875" style="45" bestFit="1" customWidth="1"/>
    <col min="15" max="15" width="21" style="45" customWidth="1"/>
    <col min="16" max="16" width="21.28515625" style="45" customWidth="1"/>
    <col min="17" max="17" width="18.5703125" style="45" customWidth="1"/>
    <col min="18" max="18" width="27" style="45" customWidth="1"/>
    <col min="19" max="19" width="22.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1"/>
      <c r="D3" s="121"/>
      <c r="E3" s="121"/>
      <c r="F3" s="121"/>
      <c r="G3" s="121"/>
      <c r="H3" s="121"/>
      <c r="I3" s="121"/>
      <c r="J3" s="121"/>
      <c r="K3" s="121"/>
      <c r="L3" s="121"/>
      <c r="M3" s="121"/>
      <c r="N3" s="121"/>
      <c r="O3" s="26"/>
      <c r="P3" s="26"/>
      <c r="Q3" s="26"/>
      <c r="R3" s="26"/>
      <c r="S3" s="26"/>
    </row>
    <row r="4" spans="1:19" ht="18.75" customHeight="1">
      <c r="A4" s="93">
        <v>2</v>
      </c>
      <c r="B4" s="97" t="s">
        <v>31</v>
      </c>
      <c r="C4" s="26"/>
      <c r="D4" s="26"/>
      <c r="E4" s="26"/>
      <c r="F4" s="26"/>
      <c r="G4" s="26"/>
      <c r="H4" s="26"/>
      <c r="I4" s="26"/>
      <c r="J4" s="26"/>
      <c r="K4" s="26"/>
      <c r="L4" s="26"/>
      <c r="M4" s="26"/>
      <c r="N4" s="26"/>
      <c r="O4" s="26"/>
      <c r="P4" s="26"/>
      <c r="Q4" s="26"/>
      <c r="R4" s="26"/>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123">
        <v>561595.14131039218</v>
      </c>
      <c r="G6" s="123">
        <v>643107.03</v>
      </c>
      <c r="H6" s="123">
        <v>688585.25</v>
      </c>
      <c r="I6" s="123">
        <v>784637.34</v>
      </c>
      <c r="J6" s="123">
        <v>778902.12</v>
      </c>
      <c r="K6" s="123">
        <v>797021.95640000002</v>
      </c>
      <c r="L6" s="123">
        <v>818932.24999999988</v>
      </c>
      <c r="M6" s="123">
        <v>813634.81723664119</v>
      </c>
      <c r="N6" s="123">
        <v>874117.01858124475</v>
      </c>
      <c r="O6" s="123">
        <v>844944.21398827631</v>
      </c>
      <c r="P6" s="123">
        <v>868224.73</v>
      </c>
      <c r="Q6" s="123">
        <v>881401.99</v>
      </c>
      <c r="R6" s="123">
        <v>859153.56</v>
      </c>
      <c r="S6" s="123">
        <v>888442.15</v>
      </c>
    </row>
    <row r="7" spans="1:19" ht="18.75" customHeight="1">
      <c r="A7" s="96" t="s">
        <v>75</v>
      </c>
      <c r="B7" s="103" t="s">
        <v>159</v>
      </c>
      <c r="C7" s="27"/>
      <c r="D7" s="27"/>
      <c r="E7" s="27"/>
      <c r="F7" s="123">
        <v>97100.030000000013</v>
      </c>
      <c r="G7" s="123">
        <v>148957.85</v>
      </c>
      <c r="H7" s="123">
        <v>222887.37</v>
      </c>
      <c r="I7" s="123">
        <v>229394.87999999998</v>
      </c>
      <c r="J7" s="123">
        <v>351125.24</v>
      </c>
      <c r="K7" s="123">
        <v>388796.83</v>
      </c>
      <c r="L7" s="123">
        <v>373041.19</v>
      </c>
      <c r="M7" s="123">
        <v>410532.53999999992</v>
      </c>
      <c r="N7" s="123">
        <v>411578.64999999997</v>
      </c>
      <c r="O7" s="123">
        <v>390586</v>
      </c>
      <c r="P7" s="123">
        <v>379749</v>
      </c>
      <c r="Q7" s="123">
        <v>419913</v>
      </c>
      <c r="R7" s="123">
        <v>408380</v>
      </c>
      <c r="S7" s="123">
        <v>170265</v>
      </c>
    </row>
    <row r="8" spans="1:19" ht="18.75" customHeight="1">
      <c r="A8" s="96" t="s">
        <v>89</v>
      </c>
      <c r="B8" s="103" t="s">
        <v>160</v>
      </c>
      <c r="C8" s="27"/>
      <c r="D8" s="27"/>
      <c r="E8" s="27"/>
      <c r="F8" s="123">
        <v>85873.807434254006</v>
      </c>
      <c r="G8" s="123">
        <v>86626.01</v>
      </c>
      <c r="H8" s="123">
        <v>82998.28</v>
      </c>
      <c r="I8" s="123">
        <v>82847.83</v>
      </c>
      <c r="J8" s="123">
        <v>81012.513999999996</v>
      </c>
      <c r="K8" s="123">
        <v>81489.306400000001</v>
      </c>
      <c r="L8" s="123">
        <v>78480.899999999994</v>
      </c>
      <c r="M8" s="123">
        <v>80332.13</v>
      </c>
      <c r="N8" s="123">
        <v>79647.59</v>
      </c>
      <c r="O8" s="123">
        <v>79066.149999999994</v>
      </c>
      <c r="P8" s="123">
        <v>78058.080000000002</v>
      </c>
      <c r="Q8" s="123">
        <v>81541.33</v>
      </c>
      <c r="R8" s="123">
        <v>81823.56</v>
      </c>
      <c r="S8" s="123">
        <v>75805.81</v>
      </c>
    </row>
    <row r="9" spans="1:19">
      <c r="A9" s="96" t="s">
        <v>100</v>
      </c>
      <c r="B9" s="103" t="s">
        <v>87</v>
      </c>
      <c r="C9" s="27"/>
      <c r="D9" s="27"/>
      <c r="E9" s="27"/>
      <c r="F9" s="123">
        <v>464495.11131039215</v>
      </c>
      <c r="G9" s="123">
        <v>494149.18000000005</v>
      </c>
      <c r="H9" s="123">
        <v>465697.88</v>
      </c>
      <c r="I9" s="123">
        <v>555242.46</v>
      </c>
      <c r="J9" s="123">
        <v>427776.88</v>
      </c>
      <c r="K9" s="123">
        <v>408225.12640000001</v>
      </c>
      <c r="L9" s="123">
        <v>445891.05999999988</v>
      </c>
      <c r="M9" s="123">
        <v>403102.27723664127</v>
      </c>
      <c r="N9" s="123">
        <v>462538.36858124478</v>
      </c>
      <c r="O9" s="123">
        <v>454358.21398827631</v>
      </c>
      <c r="P9" s="123">
        <v>488475.73</v>
      </c>
      <c r="Q9" s="123">
        <v>461488.99</v>
      </c>
      <c r="R9" s="123">
        <v>450773.56000000006</v>
      </c>
      <c r="S9" s="123">
        <v>718177.15</v>
      </c>
    </row>
    <row r="10" spans="1:19" ht="30">
      <c r="A10" s="93">
        <v>2</v>
      </c>
      <c r="B10" s="97" t="s">
        <v>36</v>
      </c>
      <c r="C10" s="27"/>
      <c r="D10" s="27"/>
      <c r="E10" s="27"/>
      <c r="F10" s="123"/>
      <c r="G10" s="122"/>
      <c r="H10" s="122"/>
      <c r="I10" s="122"/>
      <c r="J10" s="122"/>
      <c r="K10" s="27"/>
      <c r="L10" s="27"/>
      <c r="M10" s="27"/>
      <c r="N10" s="27"/>
      <c r="O10" s="27"/>
      <c r="P10" s="27"/>
      <c r="Q10" s="27"/>
      <c r="R10" s="27"/>
      <c r="S10" s="27"/>
    </row>
    <row r="11" spans="1:19" ht="18.75" customHeight="1">
      <c r="A11" s="93">
        <v>3</v>
      </c>
      <c r="B11" s="97" t="s">
        <v>58</v>
      </c>
      <c r="C11" s="27"/>
      <c r="D11" s="27"/>
      <c r="E11" s="27"/>
      <c r="F11" s="123"/>
      <c r="G11" s="27"/>
      <c r="H11" s="27"/>
      <c r="I11" s="27"/>
      <c r="J11" s="27"/>
      <c r="K11" s="27"/>
      <c r="L11" s="27"/>
      <c r="M11" s="27"/>
      <c r="N11" s="27"/>
      <c r="O11" s="27"/>
      <c r="P11" s="27"/>
      <c r="Q11" s="27"/>
      <c r="R11" s="27"/>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123">
        <v>35154.119999999995</v>
      </c>
      <c r="G13" s="123">
        <v>36586.849558000016</v>
      </c>
      <c r="H13" s="123">
        <v>23452.576438</v>
      </c>
      <c r="I13" s="123">
        <v>27980.96155399998</v>
      </c>
      <c r="J13" s="123">
        <v>29221.822229946702</v>
      </c>
      <c r="K13" s="123">
        <v>23000.641120000044</v>
      </c>
      <c r="L13" s="123">
        <v>21738.603951735189</v>
      </c>
      <c r="M13" s="123">
        <v>23913.530094260699</v>
      </c>
      <c r="N13" s="123">
        <v>21326.475879042293</v>
      </c>
      <c r="O13" s="123">
        <v>25446.417315519589</v>
      </c>
      <c r="P13" s="123">
        <v>18394.890481508162</v>
      </c>
      <c r="Q13" s="123">
        <v>20045.809335564671</v>
      </c>
      <c r="R13" s="123">
        <v>19788.71419999998</v>
      </c>
      <c r="S13" s="27">
        <v>15912.837056875471</v>
      </c>
    </row>
    <row r="14" spans="1:19" ht="30">
      <c r="A14" s="96" t="s">
        <v>75</v>
      </c>
      <c r="B14" s="97" t="s">
        <v>80</v>
      </c>
      <c r="C14" s="27"/>
      <c r="D14" s="27"/>
      <c r="E14" s="27"/>
      <c r="F14" s="123"/>
      <c r="G14" s="123"/>
      <c r="H14" s="123"/>
      <c r="I14" s="123"/>
      <c r="J14" s="123"/>
      <c r="K14" s="123"/>
      <c r="L14" s="123"/>
      <c r="M14" s="123"/>
      <c r="N14" s="123"/>
      <c r="O14" s="123"/>
      <c r="P14" s="123"/>
      <c r="Q14" s="123"/>
      <c r="R14" s="123"/>
      <c r="S14" s="27"/>
    </row>
    <row r="15" spans="1:19" ht="18.75" customHeight="1">
      <c r="A15" s="96" t="s">
        <v>89</v>
      </c>
      <c r="B15" s="97" t="s">
        <v>90</v>
      </c>
      <c r="C15" s="27"/>
      <c r="D15" s="27"/>
      <c r="E15" s="27"/>
      <c r="F15" s="123">
        <v>0</v>
      </c>
      <c r="G15" s="123">
        <v>239.41</v>
      </c>
      <c r="H15" s="123">
        <v>1070.74</v>
      </c>
      <c r="I15" s="123">
        <v>2721.2599999999998</v>
      </c>
      <c r="J15" s="123">
        <v>2968.31</v>
      </c>
      <c r="K15" s="123">
        <v>2529.34</v>
      </c>
      <c r="L15" s="123">
        <v>3873.91</v>
      </c>
      <c r="M15" s="123">
        <v>3666.27</v>
      </c>
      <c r="N15" s="123">
        <v>5173.49</v>
      </c>
      <c r="O15" s="123">
        <v>5185.45</v>
      </c>
      <c r="P15" s="123">
        <v>388.71</v>
      </c>
      <c r="Q15" s="123">
        <v>-1802.55</v>
      </c>
      <c r="R15" s="123">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c r="M17" s="27"/>
      <c r="N17" s="27"/>
      <c r="O17" s="27"/>
      <c r="P17" s="27"/>
      <c r="Q17" s="27"/>
      <c r="R17" s="27"/>
      <c r="S17" s="27"/>
    </row>
    <row r="18" spans="1:19" ht="18.75" customHeight="1">
      <c r="A18" s="98">
        <v>2</v>
      </c>
      <c r="B18" s="97" t="s">
        <v>38</v>
      </c>
      <c r="C18" s="27"/>
      <c r="D18" s="27"/>
      <c r="E18" s="27"/>
      <c r="F18" s="123">
        <v>170050.68</v>
      </c>
      <c r="G18" s="123">
        <v>177621.94999999998</v>
      </c>
      <c r="H18" s="123">
        <v>173085.40888</v>
      </c>
      <c r="I18" s="123">
        <v>206510.86000000002</v>
      </c>
      <c r="J18" s="123">
        <v>205031.34000000003</v>
      </c>
      <c r="K18" s="123">
        <v>181608.42040400003</v>
      </c>
      <c r="L18" s="123">
        <v>186063.74809649997</v>
      </c>
      <c r="M18" s="123">
        <v>189306.0251005</v>
      </c>
      <c r="N18" s="123">
        <v>230349.75219799997</v>
      </c>
      <c r="O18" s="123">
        <v>197151.26547050002</v>
      </c>
      <c r="P18" s="123">
        <v>193165.06568100004</v>
      </c>
      <c r="Q18" s="123">
        <v>217294.46855600004</v>
      </c>
      <c r="R18" s="123">
        <v>337033.4834575</v>
      </c>
      <c r="S18" s="27">
        <v>243554.59</v>
      </c>
    </row>
    <row r="19" spans="1:19" ht="18.75" customHeight="1">
      <c r="A19" s="96" t="s">
        <v>97</v>
      </c>
      <c r="B19" s="97" t="s">
        <v>39</v>
      </c>
      <c r="C19" s="27"/>
      <c r="D19" s="27"/>
      <c r="E19" s="27"/>
      <c r="F19" s="123"/>
      <c r="G19" s="123"/>
      <c r="H19" s="123"/>
      <c r="I19" s="123"/>
      <c r="J19" s="123"/>
      <c r="K19" s="123"/>
      <c r="L19" s="123"/>
      <c r="M19" s="123"/>
      <c r="N19" s="123"/>
      <c r="O19" s="123"/>
      <c r="P19" s="123"/>
      <c r="Q19" s="123"/>
      <c r="R19" s="123"/>
      <c r="S19" s="27"/>
    </row>
    <row r="20" spans="1:19" ht="30">
      <c r="A20" s="96" t="s">
        <v>98</v>
      </c>
      <c r="B20" s="97" t="s">
        <v>79</v>
      </c>
      <c r="C20" s="27"/>
      <c r="D20" s="27"/>
      <c r="E20" s="27"/>
      <c r="F20" s="123">
        <v>156168.26</v>
      </c>
      <c r="G20" s="123">
        <v>149085.37</v>
      </c>
      <c r="H20" s="123">
        <v>139827.54</v>
      </c>
      <c r="I20" s="123">
        <v>159974.14000000001</v>
      </c>
      <c r="J20" s="123">
        <v>156556.35</v>
      </c>
      <c r="K20" s="123">
        <v>161638.45000000001</v>
      </c>
      <c r="L20" s="123">
        <v>172030.18</v>
      </c>
      <c r="M20" s="123">
        <v>178244.17</v>
      </c>
      <c r="N20" s="123">
        <v>209619.28</v>
      </c>
      <c r="O20" s="123">
        <v>186710.69</v>
      </c>
      <c r="P20" s="123">
        <v>179976.47</v>
      </c>
      <c r="Q20" s="123">
        <v>204628.39</v>
      </c>
      <c r="R20" s="123">
        <v>251520.88</v>
      </c>
      <c r="S20" s="123">
        <v>207496.07</v>
      </c>
    </row>
    <row r="21" spans="1:19" ht="18.75" customHeight="1">
      <c r="A21" s="93">
        <v>3</v>
      </c>
      <c r="B21" s="97" t="s">
        <v>40</v>
      </c>
      <c r="C21" s="27"/>
      <c r="D21" s="27"/>
      <c r="E21" s="27"/>
      <c r="F21" s="123">
        <v>150420.73033425401</v>
      </c>
      <c r="G21" s="123">
        <v>152330.38448999997</v>
      </c>
      <c r="H21" s="123">
        <v>163379.50427999999</v>
      </c>
      <c r="I21" s="123">
        <v>168681.65453</v>
      </c>
      <c r="J21" s="123">
        <v>150283.669497</v>
      </c>
      <c r="K21" s="123">
        <v>153865.174275</v>
      </c>
      <c r="L21" s="123">
        <v>133115.91993149999</v>
      </c>
      <c r="M21" s="123">
        <v>139831.7959865501</v>
      </c>
      <c r="N21" s="123">
        <v>139365.77832850092</v>
      </c>
      <c r="O21" s="123">
        <v>143296.9076664829</v>
      </c>
      <c r="P21" s="123">
        <v>135308.82915039966</v>
      </c>
      <c r="Q21" s="123">
        <v>154276.8576532088</v>
      </c>
      <c r="R21" s="123">
        <v>158308.15022107129</v>
      </c>
      <c r="S21" s="123">
        <v>159608.32000000001</v>
      </c>
    </row>
    <row r="22" spans="1:19" ht="18.75" customHeight="1">
      <c r="A22" s="96" t="s">
        <v>99</v>
      </c>
      <c r="B22" s="97" t="s">
        <v>57</v>
      </c>
      <c r="C22" s="27"/>
      <c r="D22" s="27"/>
      <c r="E22" s="27"/>
      <c r="F22" s="123">
        <v>85873.807434254006</v>
      </c>
      <c r="G22" s="123">
        <v>86626.01</v>
      </c>
      <c r="H22" s="123">
        <v>82998.28</v>
      </c>
      <c r="I22" s="123">
        <v>82847.83</v>
      </c>
      <c r="J22" s="123">
        <v>81012.513999999996</v>
      </c>
      <c r="K22" s="123">
        <v>81489.306400000001</v>
      </c>
      <c r="L22" s="123">
        <v>78480.899999999994</v>
      </c>
      <c r="M22" s="123">
        <v>80332.13</v>
      </c>
      <c r="N22" s="123">
        <v>79647.59</v>
      </c>
      <c r="O22" s="123">
        <v>79066.149999999994</v>
      </c>
      <c r="P22" s="123">
        <v>78058.080000000002</v>
      </c>
      <c r="Q22" s="123">
        <v>81541.33</v>
      </c>
      <c r="R22" s="123">
        <v>81823.56</v>
      </c>
      <c r="S22" s="123">
        <v>75805.81</v>
      </c>
    </row>
    <row r="23" spans="1:19" ht="18.75" customHeight="1">
      <c r="A23" s="96" t="s">
        <v>103</v>
      </c>
      <c r="B23" s="97" t="s">
        <v>104</v>
      </c>
      <c r="C23" s="27"/>
      <c r="D23" s="27"/>
      <c r="E23" s="27"/>
      <c r="F23" s="123"/>
      <c r="G23" s="123"/>
      <c r="H23" s="123"/>
      <c r="I23" s="123"/>
      <c r="J23" s="123"/>
      <c r="K23" s="123"/>
      <c r="L23" s="123"/>
      <c r="M23" s="123"/>
      <c r="N23" s="123"/>
      <c r="O23" s="123"/>
      <c r="P23" s="123"/>
      <c r="Q23" s="123"/>
      <c r="R23" s="123"/>
      <c r="S23" s="123"/>
    </row>
    <row r="24" spans="1:19" ht="30">
      <c r="A24" s="93">
        <v>4</v>
      </c>
      <c r="B24" s="97" t="s">
        <v>41</v>
      </c>
      <c r="C24" s="27"/>
      <c r="D24" s="27"/>
      <c r="E24" s="27"/>
      <c r="F24" s="123">
        <v>94395.083929999993</v>
      </c>
      <c r="G24" s="123">
        <v>90707.067360000015</v>
      </c>
      <c r="H24" s="123">
        <v>89761.246070000008</v>
      </c>
      <c r="I24" s="123">
        <v>86568.77635900001</v>
      </c>
      <c r="J24" s="123">
        <v>86356.085334000018</v>
      </c>
      <c r="K24" s="123">
        <v>82068.335991000014</v>
      </c>
      <c r="L24" s="123">
        <v>77167.099999999991</v>
      </c>
      <c r="M24" s="123">
        <v>75523.700000000012</v>
      </c>
      <c r="N24" s="123">
        <v>72650.55</v>
      </c>
      <c r="O24" s="123">
        <v>65119.22</v>
      </c>
      <c r="P24" s="123">
        <v>64129.440000000002</v>
      </c>
      <c r="Q24" s="123">
        <v>59506.25</v>
      </c>
      <c r="R24" s="123">
        <v>63068.73</v>
      </c>
      <c r="S24" s="123">
        <v>63615.200000000004</v>
      </c>
    </row>
    <row r="25" spans="1:19" ht="18.75" customHeight="1">
      <c r="A25" s="93">
        <v>5</v>
      </c>
      <c r="B25" s="97" t="s">
        <v>42</v>
      </c>
      <c r="C25" s="27"/>
      <c r="D25" s="27"/>
      <c r="E25" s="27"/>
      <c r="F25" s="123">
        <v>8817.9665000000005</v>
      </c>
      <c r="G25" s="123">
        <v>4372.368919999999</v>
      </c>
      <c r="H25" s="123">
        <v>4182.5863399999998</v>
      </c>
      <c r="I25" s="123">
        <v>2842.5783000000001</v>
      </c>
      <c r="J25" s="123">
        <v>476.22134000000005</v>
      </c>
      <c r="K25" s="123">
        <v>316.0068</v>
      </c>
      <c r="L25" s="123">
        <v>0</v>
      </c>
      <c r="M25" s="123">
        <v>0</v>
      </c>
      <c r="N25" s="123">
        <v>0</v>
      </c>
      <c r="O25" s="123">
        <v>0</v>
      </c>
      <c r="P25" s="123">
        <v>0</v>
      </c>
      <c r="Q25" s="123">
        <v>0</v>
      </c>
      <c r="R25" s="123">
        <v>86.705100000000016</v>
      </c>
      <c r="S25" s="123">
        <v>0</v>
      </c>
    </row>
    <row r="26" spans="1:19" ht="18.75" customHeight="1">
      <c r="A26" s="93">
        <v>6</v>
      </c>
      <c r="B26" s="97" t="s">
        <v>43</v>
      </c>
      <c r="C26" s="27"/>
      <c r="D26" s="27"/>
      <c r="E26" s="27"/>
      <c r="F26" s="123">
        <v>23195.93</v>
      </c>
      <c r="G26" s="123">
        <v>25507.91</v>
      </c>
      <c r="H26" s="123">
        <v>10996.87</v>
      </c>
      <c r="I26" s="123">
        <v>8312.59</v>
      </c>
      <c r="J26" s="123">
        <v>2819.41</v>
      </c>
      <c r="K26" s="123">
        <v>0</v>
      </c>
      <c r="L26" s="123">
        <v>3.1901595</v>
      </c>
      <c r="M26" s="123">
        <v>0</v>
      </c>
      <c r="N26" s="123">
        <v>0</v>
      </c>
      <c r="O26" s="123">
        <v>0</v>
      </c>
      <c r="P26" s="123">
        <v>0</v>
      </c>
      <c r="Q26" s="123">
        <v>0</v>
      </c>
      <c r="R26" s="123">
        <v>0</v>
      </c>
      <c r="S26" s="123">
        <v>37.4</v>
      </c>
    </row>
    <row r="27" spans="1:19" ht="18.75" customHeight="1">
      <c r="A27" s="93">
        <v>7</v>
      </c>
      <c r="B27" s="97" t="s">
        <v>60</v>
      </c>
      <c r="C27" s="27"/>
      <c r="D27" s="27"/>
      <c r="E27" s="27"/>
      <c r="F27" s="123">
        <v>1406.5372</v>
      </c>
      <c r="G27" s="123">
        <v>6992.7461400000011</v>
      </c>
      <c r="H27" s="123">
        <v>3122.0228999999999</v>
      </c>
      <c r="I27" s="123">
        <v>2267.91732</v>
      </c>
      <c r="J27" s="123">
        <v>857.44579999999996</v>
      </c>
      <c r="K27" s="123">
        <v>1289.46235</v>
      </c>
      <c r="L27" s="123">
        <v>5086.4647199999999</v>
      </c>
      <c r="M27" s="123">
        <v>700</v>
      </c>
      <c r="N27" s="123">
        <v>1651.8781465129593</v>
      </c>
      <c r="O27" s="123">
        <v>155.26615373357367</v>
      </c>
      <c r="P27" s="123">
        <v>2990.8585933290988</v>
      </c>
      <c r="Q27" s="123">
        <v>-2163.7168499999998</v>
      </c>
      <c r="R27" s="123">
        <v>1626.0882798766015</v>
      </c>
      <c r="S27" s="123">
        <v>1905.19</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123">
        <v>1022342.4307461382</v>
      </c>
      <c r="G31" s="123">
        <v>1036018.3036519999</v>
      </c>
      <c r="H31" s="123">
        <v>1043008.2528519999</v>
      </c>
      <c r="I31" s="123">
        <v>1025673.151097</v>
      </c>
      <c r="J31" s="123">
        <v>1019119.7013246531</v>
      </c>
      <c r="K31" s="123">
        <v>1046390.52487</v>
      </c>
      <c r="L31" s="123">
        <v>810371.44097240281</v>
      </c>
      <c r="M31" s="123">
        <v>765880.78391753207</v>
      </c>
      <c r="N31" s="123">
        <v>911649.91145177057</v>
      </c>
      <c r="O31" s="123">
        <v>1016849.673898325</v>
      </c>
      <c r="P31" s="123">
        <v>1043010.3955902718</v>
      </c>
      <c r="Q31" s="123">
        <v>1186896.7018634425</v>
      </c>
      <c r="R31" s="123">
        <v>1288551.2555627045</v>
      </c>
      <c r="S31" s="123">
        <v>1632494.0302581722</v>
      </c>
    </row>
    <row r="32" spans="1:19" s="50" customFormat="1" ht="18.75" customHeight="1">
      <c r="A32" s="66" t="s">
        <v>75</v>
      </c>
      <c r="B32" s="106" t="s">
        <v>168</v>
      </c>
      <c r="C32" s="27"/>
      <c r="D32" s="27"/>
      <c r="E32" s="27"/>
      <c r="F32" s="123"/>
      <c r="G32" s="123"/>
      <c r="H32" s="123"/>
      <c r="I32" s="123"/>
      <c r="J32" s="123"/>
      <c r="K32" s="123"/>
      <c r="L32" s="123">
        <v>25000</v>
      </c>
      <c r="M32" s="123">
        <v>25000</v>
      </c>
      <c r="N32" s="123">
        <v>25000</v>
      </c>
      <c r="O32" s="123">
        <v>25000</v>
      </c>
      <c r="P32" s="123">
        <v>25000</v>
      </c>
      <c r="Q32" s="123">
        <v>25000</v>
      </c>
      <c r="R32" s="123">
        <v>25000</v>
      </c>
      <c r="S32" s="123">
        <v>25000</v>
      </c>
    </row>
    <row r="33" spans="1:19" s="50" customFormat="1" ht="18.75" customHeight="1">
      <c r="A33" s="66" t="s">
        <v>89</v>
      </c>
      <c r="B33" s="106" t="s">
        <v>169</v>
      </c>
      <c r="C33" s="27"/>
      <c r="D33" s="27"/>
      <c r="E33" s="27"/>
      <c r="F33" s="123">
        <v>384511.69</v>
      </c>
      <c r="G33" s="123">
        <v>384511.69</v>
      </c>
      <c r="H33" s="123">
        <v>384511.69</v>
      </c>
      <c r="I33" s="123">
        <v>384511.69</v>
      </c>
      <c r="J33" s="123">
        <v>384511.69</v>
      </c>
      <c r="K33" s="123">
        <v>384511.69</v>
      </c>
      <c r="L33" s="123">
        <v>128815.93389251862</v>
      </c>
      <c r="M33" s="123">
        <v>127597.08794685396</v>
      </c>
      <c r="N33" s="123">
        <v>128306.9321732135</v>
      </c>
      <c r="O33" s="123">
        <v>129777.33602834432</v>
      </c>
      <c r="P33" s="123">
        <v>132778.73437461583</v>
      </c>
      <c r="Q33" s="123">
        <v>141244.75265608946</v>
      </c>
      <c r="R33" s="123">
        <v>148645.23982464676</v>
      </c>
      <c r="S33" s="123">
        <v>160206.92039376008</v>
      </c>
    </row>
    <row r="34" spans="1:19" s="50" customFormat="1" ht="18.75" customHeight="1">
      <c r="A34" s="66" t="s">
        <v>100</v>
      </c>
      <c r="B34" s="106" t="s">
        <v>170</v>
      </c>
      <c r="C34" s="27"/>
      <c r="D34" s="27"/>
      <c r="E34" s="27"/>
      <c r="F34" s="123">
        <v>632694.12</v>
      </c>
      <c r="G34" s="123">
        <v>637830.74</v>
      </c>
      <c r="H34" s="123">
        <v>651506.61</v>
      </c>
      <c r="I34" s="123">
        <v>658496.55999999994</v>
      </c>
      <c r="J34" s="123">
        <v>641161.46</v>
      </c>
      <c r="K34" s="123">
        <v>634608.01</v>
      </c>
      <c r="L34" s="123">
        <v>661878.83487000002</v>
      </c>
      <c r="M34" s="123">
        <v>729588.78999999992</v>
      </c>
      <c r="N34" s="123">
        <v>767304.58000000007</v>
      </c>
      <c r="O34" s="123">
        <v>819326.93</v>
      </c>
      <c r="P34" s="123">
        <v>865692.60000000009</v>
      </c>
      <c r="Q34" s="123">
        <v>929374.37000000011</v>
      </c>
      <c r="R34" s="123">
        <v>965040.44000000006</v>
      </c>
      <c r="S34" s="123">
        <v>901195.94000000006</v>
      </c>
    </row>
    <row r="35" spans="1:19" s="50" customFormat="1" ht="18.75" customHeight="1">
      <c r="A35" s="66" t="s">
        <v>101</v>
      </c>
      <c r="B35" s="106" t="s">
        <v>171</v>
      </c>
      <c r="C35" s="27"/>
      <c r="D35" s="27"/>
      <c r="E35" s="27"/>
      <c r="F35" s="123"/>
      <c r="G35" s="123"/>
      <c r="H35" s="123"/>
      <c r="I35" s="123"/>
      <c r="J35" s="123"/>
      <c r="K35" s="123"/>
      <c r="L35" s="123"/>
      <c r="M35" s="123"/>
      <c r="N35" s="123"/>
      <c r="O35" s="123"/>
      <c r="P35" s="123"/>
      <c r="Q35" s="123"/>
      <c r="R35" s="123"/>
      <c r="S35" s="123"/>
    </row>
    <row r="36" spans="1:19" s="50" customFormat="1" ht="18.75" customHeight="1">
      <c r="A36" s="66" t="s">
        <v>102</v>
      </c>
      <c r="B36" s="106" t="s">
        <v>172</v>
      </c>
      <c r="C36" s="27"/>
      <c r="D36" s="27"/>
      <c r="E36" s="27"/>
      <c r="F36" s="123">
        <v>5136.6207461381873</v>
      </c>
      <c r="G36" s="123">
        <v>13675.873652000007</v>
      </c>
      <c r="H36" s="123">
        <v>6989.9528519999567</v>
      </c>
      <c r="I36" s="123">
        <v>-17335.098903000027</v>
      </c>
      <c r="J36" s="123">
        <v>-6553.4486753467827</v>
      </c>
      <c r="K36" s="123">
        <v>27270.824870000015</v>
      </c>
      <c r="L36" s="123">
        <v>67709.957325881434</v>
      </c>
      <c r="M36" s="123">
        <v>37715.787038054121</v>
      </c>
      <c r="N36" s="123">
        <v>62226.660760545499</v>
      </c>
      <c r="O36" s="123">
        <v>46365.675914169864</v>
      </c>
      <c r="P36" s="123">
        <v>63681.765138309485</v>
      </c>
      <c r="Q36" s="123">
        <v>35666.072531843907</v>
      </c>
      <c r="R36" s="123">
        <v>-63844.497037627079</v>
      </c>
      <c r="S36" s="123">
        <v>-11162.169335298177</v>
      </c>
    </row>
    <row r="37" spans="1:19" s="50" customFormat="1" ht="18.75" customHeight="1">
      <c r="A37" s="49">
        <v>2</v>
      </c>
      <c r="B37" s="106" t="s">
        <v>173</v>
      </c>
      <c r="C37" s="27"/>
      <c r="D37" s="27"/>
      <c r="E37" s="27"/>
      <c r="F37" s="123">
        <v>180374</v>
      </c>
      <c r="G37" s="123">
        <v>143600.93</v>
      </c>
      <c r="H37" s="123">
        <v>96821.236080000002</v>
      </c>
      <c r="I37" s="123">
        <v>21619.055999999997</v>
      </c>
      <c r="J37" s="123">
        <v>23412.719999999998</v>
      </c>
      <c r="K37" s="123">
        <v>54851.769</v>
      </c>
      <c r="L37" s="123">
        <v>42926.038308499999</v>
      </c>
      <c r="M37" s="123">
        <v>19363.754855859705</v>
      </c>
      <c r="N37" s="123">
        <v>15682.885808500001</v>
      </c>
      <c r="O37" s="123">
        <v>32472.230758512142</v>
      </c>
      <c r="P37" s="123">
        <v>23830.479247283343</v>
      </c>
      <c r="Q37" s="123">
        <v>28695.622228968954</v>
      </c>
      <c r="R37" s="123">
        <v>19819.830308500001</v>
      </c>
      <c r="S37" s="123">
        <v>130944.8553085</v>
      </c>
    </row>
    <row r="38" spans="1:19" s="50" customFormat="1" ht="18.75" customHeight="1">
      <c r="A38" s="49">
        <v>3</v>
      </c>
      <c r="B38" s="106" t="s">
        <v>174</v>
      </c>
      <c r="C38" s="27"/>
      <c r="D38" s="27"/>
      <c r="E38" s="27"/>
      <c r="F38" s="123">
        <v>516995.24179000006</v>
      </c>
      <c r="G38" s="123">
        <v>261551.25847</v>
      </c>
      <c r="H38" s="123">
        <v>244166.63792000001</v>
      </c>
      <c r="I38" s="123">
        <v>338105.66001599998</v>
      </c>
      <c r="J38" s="123">
        <v>56839.952900999997</v>
      </c>
      <c r="K38" s="123">
        <v>75630.044515000001</v>
      </c>
      <c r="L38" s="123">
        <v>49191.282320500002</v>
      </c>
      <c r="M38" s="123">
        <v>66366.092517961253</v>
      </c>
      <c r="N38" s="123">
        <v>41070.697689040659</v>
      </c>
      <c r="O38" s="123">
        <v>57321.855529630186</v>
      </c>
      <c r="P38" s="123">
        <v>20058.508640740405</v>
      </c>
      <c r="Q38" s="123">
        <v>92067.941334343239</v>
      </c>
      <c r="R38" s="123">
        <v>88568.713274854468</v>
      </c>
      <c r="S38" s="123">
        <v>75715.67</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123">
        <v>452024.87</v>
      </c>
      <c r="G42" s="123">
        <v>165389.56</v>
      </c>
      <c r="H42" s="123">
        <v>156486.54</v>
      </c>
      <c r="I42" s="123">
        <v>147236.69</v>
      </c>
      <c r="J42" s="123">
        <v>0</v>
      </c>
      <c r="K42" s="123">
        <v>0</v>
      </c>
      <c r="L42" s="123">
        <v>0</v>
      </c>
      <c r="M42" s="123">
        <v>0</v>
      </c>
      <c r="N42" s="123">
        <v>0</v>
      </c>
      <c r="O42" s="123">
        <v>0</v>
      </c>
      <c r="P42" s="123">
        <v>0</v>
      </c>
      <c r="Q42" s="123">
        <v>0</v>
      </c>
      <c r="R42" s="123">
        <v>0</v>
      </c>
      <c r="S42" s="123">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v>71547.099999999991</v>
      </c>
      <c r="G45" s="51">
        <v>147169.16</v>
      </c>
      <c r="H45" s="51">
        <v>218824.72</v>
      </c>
      <c r="I45" s="51">
        <v>292303.41000000003</v>
      </c>
      <c r="J45" s="51">
        <v>261832.91999999998</v>
      </c>
      <c r="K45" s="51">
        <v>277423.49</v>
      </c>
      <c r="L45" s="123">
        <v>283226.86000000004</v>
      </c>
      <c r="M45" s="123">
        <v>274523.05</v>
      </c>
      <c r="N45" s="123">
        <v>283160.39</v>
      </c>
      <c r="O45" s="123">
        <v>295996.38</v>
      </c>
      <c r="P45" s="123">
        <v>299830.3</v>
      </c>
      <c r="Q45" s="123">
        <v>314104.45999999996</v>
      </c>
      <c r="R45" s="123">
        <v>292911.65999999997</v>
      </c>
      <c r="S45" s="123">
        <v>335634.71</v>
      </c>
    </row>
    <row r="46" spans="1:19" ht="39.950000000000003" customHeight="1">
      <c r="A46" s="112" t="s">
        <v>89</v>
      </c>
      <c r="B46" s="111" t="s">
        <v>188</v>
      </c>
      <c r="C46" s="51"/>
      <c r="D46" s="51"/>
      <c r="E46" s="51"/>
      <c r="F46" s="51">
        <v>71439.199999999997</v>
      </c>
      <c r="G46" s="51">
        <v>146887.46</v>
      </c>
      <c r="H46" s="51">
        <v>218825.53</v>
      </c>
      <c r="I46" s="51">
        <v>292303.39999999997</v>
      </c>
      <c r="J46" s="51">
        <v>261837.08</v>
      </c>
      <c r="K46" s="51">
        <v>268609.94</v>
      </c>
      <c r="L46" s="123">
        <v>285483.06</v>
      </c>
      <c r="M46" s="123">
        <v>266861.38</v>
      </c>
      <c r="N46" s="123">
        <v>298868.36</v>
      </c>
      <c r="O46" s="123">
        <v>297548.14</v>
      </c>
      <c r="P46" s="123">
        <v>304135.86</v>
      </c>
      <c r="Q46" s="123">
        <v>315077.07</v>
      </c>
      <c r="R46" s="27">
        <v>277908.44</v>
      </c>
      <c r="S46" s="123">
        <v>351307.49</v>
      </c>
    </row>
    <row r="47" spans="1:19" ht="45">
      <c r="A47" s="110" t="s">
        <v>202</v>
      </c>
      <c r="B47" s="111" t="s">
        <v>203</v>
      </c>
      <c r="C47" s="51"/>
      <c r="D47" s="51"/>
      <c r="E47" s="51"/>
      <c r="F47" s="51"/>
      <c r="G47" s="51"/>
      <c r="H47" s="51"/>
      <c r="I47" s="51"/>
      <c r="J47" s="51"/>
      <c r="K47" s="51"/>
      <c r="L47" s="51"/>
      <c r="M47" s="51"/>
      <c r="N47" s="51"/>
      <c r="O47" s="51"/>
      <c r="P47" s="51"/>
      <c r="Q47" s="51"/>
      <c r="R47" s="51"/>
      <c r="S47" s="123"/>
    </row>
    <row r="48" spans="1:19" ht="45">
      <c r="A48" s="110" t="s">
        <v>201</v>
      </c>
      <c r="B48" s="111" t="s">
        <v>215</v>
      </c>
      <c r="C48" s="51"/>
      <c r="D48" s="51"/>
      <c r="E48" s="51"/>
      <c r="F48" s="51"/>
      <c r="G48" s="51"/>
      <c r="H48" s="51"/>
      <c r="I48" s="51"/>
      <c r="J48" s="51"/>
      <c r="K48" s="51"/>
      <c r="L48" s="123"/>
      <c r="M48" s="123"/>
      <c r="N48" s="123"/>
      <c r="O48" s="123"/>
      <c r="P48" s="123"/>
      <c r="Q48" s="123"/>
      <c r="R48" s="123"/>
      <c r="S48" s="123"/>
    </row>
    <row r="49" spans="1:19" ht="39.950000000000003" customHeight="1">
      <c r="A49" s="112" t="s">
        <v>101</v>
      </c>
      <c r="B49" s="111" t="s">
        <v>197</v>
      </c>
      <c r="C49" s="51"/>
      <c r="D49" s="51"/>
      <c r="E49" s="51"/>
      <c r="F49" s="51"/>
      <c r="G49" s="51"/>
      <c r="H49" s="51"/>
      <c r="I49" s="51"/>
      <c r="J49" s="51"/>
      <c r="K49" s="51"/>
      <c r="L49" s="123"/>
      <c r="M49" s="123"/>
      <c r="N49" s="123"/>
      <c r="O49" s="123"/>
      <c r="P49" s="123"/>
      <c r="Q49" s="123"/>
      <c r="R49" s="123"/>
      <c r="S49" s="123"/>
    </row>
    <row r="50" spans="1:19" ht="39.950000000000003" customHeight="1">
      <c r="A50" s="116" t="s">
        <v>97</v>
      </c>
      <c r="B50" s="115" t="s">
        <v>179</v>
      </c>
      <c r="C50" s="51"/>
      <c r="D50" s="51"/>
      <c r="E50" s="51"/>
      <c r="F50" s="51"/>
      <c r="G50" s="51"/>
      <c r="H50" s="51"/>
      <c r="I50" s="51">
        <v>10418.23</v>
      </c>
      <c r="J50" s="51">
        <v>22252.370000000006</v>
      </c>
      <c r="K50" s="51">
        <v>6784.18</v>
      </c>
      <c r="L50" s="123">
        <v>15749.57</v>
      </c>
      <c r="M50" s="123">
        <v>25558.780000000002</v>
      </c>
      <c r="N50" s="123">
        <v>25956.9</v>
      </c>
      <c r="O50" s="123">
        <v>24511.180000000004</v>
      </c>
      <c r="P50" s="123">
        <v>19817.78</v>
      </c>
      <c r="Q50" s="123">
        <v>24249.710000000006</v>
      </c>
      <c r="R50" s="123">
        <v>29435.29</v>
      </c>
      <c r="S50" s="123">
        <v>27759.269999999997</v>
      </c>
    </row>
    <row r="51" spans="1:19" ht="39.950000000000003" customHeight="1">
      <c r="A51" s="116" t="s">
        <v>98</v>
      </c>
      <c r="B51" s="115" t="s">
        <v>178</v>
      </c>
      <c r="C51" s="51"/>
      <c r="D51" s="51"/>
      <c r="E51" s="51"/>
      <c r="F51" s="51"/>
      <c r="G51" s="51"/>
      <c r="H51" s="51"/>
      <c r="I51" s="51">
        <v>10797.12</v>
      </c>
      <c r="J51" s="51">
        <v>22319.78</v>
      </c>
      <c r="K51" s="51">
        <v>5497.45</v>
      </c>
      <c r="L51" s="123">
        <v>16680.21</v>
      </c>
      <c r="M51" s="123">
        <v>24835.95</v>
      </c>
      <c r="N51" s="123">
        <v>25899</v>
      </c>
      <c r="O51" s="123">
        <v>25332.02</v>
      </c>
      <c r="P51" s="123">
        <v>19866.439999999999</v>
      </c>
      <c r="Q51" s="123">
        <v>23041.31</v>
      </c>
      <c r="R51" s="123">
        <v>28658.14</v>
      </c>
      <c r="S51" s="123">
        <v>30896.21</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123"/>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123"/>
    </row>
    <row r="54" spans="1:19" ht="39.950000000000003" customHeight="1">
      <c r="A54" s="114" t="s">
        <v>99</v>
      </c>
      <c r="B54" s="113" t="s">
        <v>191</v>
      </c>
      <c r="C54" s="51"/>
      <c r="D54" s="51"/>
      <c r="E54" s="51"/>
      <c r="F54" s="51"/>
      <c r="G54" s="51"/>
      <c r="H54" s="51"/>
      <c r="I54" s="51"/>
      <c r="J54" s="51"/>
      <c r="K54" s="51"/>
      <c r="L54" s="123"/>
      <c r="M54" s="123"/>
      <c r="N54" s="123"/>
      <c r="O54" s="123"/>
      <c r="P54" s="123"/>
      <c r="Q54" s="123"/>
      <c r="R54" s="123">
        <v>2247.6799999999998</v>
      </c>
      <c r="S54" s="123">
        <v>1869.91</v>
      </c>
    </row>
    <row r="55" spans="1:19" ht="39.950000000000003" customHeight="1">
      <c r="A55" s="114" t="s">
        <v>103</v>
      </c>
      <c r="B55" s="113" t="s">
        <v>192</v>
      </c>
      <c r="C55" s="51"/>
      <c r="D55" s="51"/>
      <c r="E55" s="51"/>
      <c r="F55" s="51"/>
      <c r="G55" s="51"/>
      <c r="H55" s="51"/>
      <c r="I55" s="51"/>
      <c r="J55" s="51"/>
      <c r="K55" s="51"/>
      <c r="L55" s="123"/>
      <c r="M55" s="123"/>
      <c r="N55" s="123"/>
      <c r="O55" s="123"/>
      <c r="P55" s="123"/>
      <c r="Q55" s="123"/>
      <c r="R55" s="123"/>
      <c r="S55" s="123"/>
    </row>
    <row r="56" spans="1:19" ht="39.950000000000003" customHeight="1">
      <c r="A56" s="114" t="s">
        <v>145</v>
      </c>
      <c r="B56" s="113" t="s">
        <v>180</v>
      </c>
      <c r="C56" s="51"/>
      <c r="D56" s="51"/>
      <c r="E56" s="51"/>
      <c r="F56" s="51">
        <v>16071.13</v>
      </c>
      <c r="G56" s="51">
        <v>5193.28</v>
      </c>
      <c r="H56" s="51">
        <v>1565.51</v>
      </c>
      <c r="I56" s="51">
        <v>6146.5</v>
      </c>
      <c r="J56" s="51">
        <v>8496.24</v>
      </c>
      <c r="K56" s="51">
        <v>12613.57</v>
      </c>
      <c r="L56" s="123">
        <v>17244.560000000001</v>
      </c>
      <c r="M56" s="123">
        <v>29274.28</v>
      </c>
      <c r="N56" s="123">
        <v>29236.560000000001</v>
      </c>
      <c r="O56" s="123">
        <v>23687.27</v>
      </c>
      <c r="P56" s="123">
        <v>18245.310000000001</v>
      </c>
      <c r="Q56" s="123">
        <v>14377.81</v>
      </c>
      <c r="R56" s="123">
        <v>16874.259999999998</v>
      </c>
      <c r="S56" s="123">
        <v>24550.080000000002</v>
      </c>
    </row>
    <row r="57" spans="1:19" ht="39.950000000000003" customHeight="1">
      <c r="A57" s="114" t="s">
        <v>146</v>
      </c>
      <c r="B57" s="113" t="s">
        <v>181</v>
      </c>
      <c r="C57" s="51"/>
      <c r="D57" s="51"/>
      <c r="E57" s="51"/>
      <c r="F57" s="51">
        <v>16409.21</v>
      </c>
      <c r="G57" s="51">
        <v>9308.18</v>
      </c>
      <c r="H57" s="51">
        <v>9077.3599999999988</v>
      </c>
      <c r="I57" s="51">
        <v>195.87</v>
      </c>
      <c r="J57" s="51">
        <v>8552.8799999999992</v>
      </c>
      <c r="K57" s="51">
        <v>11902.400000000001</v>
      </c>
      <c r="L57" s="123">
        <v>16617.239999999998</v>
      </c>
      <c r="M57" s="123">
        <v>29780.78</v>
      </c>
      <c r="N57" s="123">
        <v>29304.290000000005</v>
      </c>
      <c r="O57" s="123">
        <v>22870.26</v>
      </c>
      <c r="P57" s="123">
        <v>18193.810000000001</v>
      </c>
      <c r="Q57" s="123">
        <v>15305.650000000001</v>
      </c>
      <c r="R57" s="123">
        <v>17319.599999999999</v>
      </c>
      <c r="S57" s="123">
        <v>24045.75</v>
      </c>
    </row>
    <row r="58" spans="1:19" ht="39.950000000000003" customHeight="1">
      <c r="A58" s="117" t="s">
        <v>149</v>
      </c>
      <c r="B58" s="118" t="s">
        <v>193</v>
      </c>
      <c r="C58" s="51"/>
      <c r="D58" s="51"/>
      <c r="E58" s="51"/>
      <c r="F58" s="51"/>
      <c r="G58" s="51"/>
      <c r="H58" s="51"/>
      <c r="I58" s="51"/>
      <c r="J58" s="51"/>
      <c r="K58" s="51"/>
      <c r="L58" s="123"/>
      <c r="M58" s="123"/>
      <c r="N58" s="123"/>
      <c r="O58" s="123"/>
      <c r="P58" s="123"/>
      <c r="Q58" s="123"/>
      <c r="R58" s="123"/>
      <c r="S58" s="123"/>
    </row>
    <row r="59" spans="1:19" ht="39.950000000000003" customHeight="1">
      <c r="A59" s="117" t="s">
        <v>150</v>
      </c>
      <c r="B59" s="118" t="s">
        <v>194</v>
      </c>
      <c r="C59" s="51"/>
      <c r="D59" s="51"/>
      <c r="E59" s="51"/>
      <c r="F59" s="51"/>
      <c r="G59" s="51"/>
      <c r="H59" s="51"/>
      <c r="I59" s="51"/>
      <c r="J59" s="51"/>
      <c r="K59" s="51"/>
      <c r="L59" s="123"/>
      <c r="M59" s="123"/>
      <c r="N59" s="123"/>
      <c r="O59" s="123"/>
      <c r="P59" s="123"/>
      <c r="Q59" s="123"/>
      <c r="R59" s="123"/>
      <c r="S59" s="123"/>
    </row>
    <row r="60" spans="1:19" ht="39.950000000000003" customHeight="1">
      <c r="A60" s="117" t="s">
        <v>151</v>
      </c>
      <c r="B60" s="118" t="s">
        <v>182</v>
      </c>
      <c r="C60" s="51"/>
      <c r="D60" s="51"/>
      <c r="E60" s="51"/>
      <c r="F60" s="51"/>
      <c r="G60" s="51"/>
      <c r="H60" s="51"/>
      <c r="I60" s="51"/>
      <c r="J60" s="51">
        <v>17220.84</v>
      </c>
      <c r="K60" s="51">
        <v>18069.96</v>
      </c>
      <c r="L60" s="123">
        <v>-3027.34</v>
      </c>
      <c r="M60" s="123">
        <v>2799.73</v>
      </c>
      <c r="N60" s="123">
        <v>-1869</v>
      </c>
      <c r="O60" s="123">
        <v>2526</v>
      </c>
      <c r="P60" s="123">
        <v>27763.39</v>
      </c>
      <c r="Q60" s="123">
        <v>26625.68</v>
      </c>
      <c r="R60" s="123">
        <v>26355.73</v>
      </c>
      <c r="S60" s="123">
        <v>29568.26</v>
      </c>
    </row>
    <row r="61" spans="1:19" ht="39.950000000000003" customHeight="1">
      <c r="A61" s="117" t="s">
        <v>152</v>
      </c>
      <c r="B61" s="118" t="s">
        <v>185</v>
      </c>
      <c r="C61" s="51"/>
      <c r="D61" s="51"/>
      <c r="E61" s="51"/>
      <c r="F61" s="51"/>
      <c r="G61" s="51"/>
      <c r="H61" s="51"/>
      <c r="I61" s="51"/>
      <c r="J61" s="51">
        <v>17156.75</v>
      </c>
      <c r="K61" s="51">
        <v>16975.63</v>
      </c>
      <c r="L61" s="123">
        <v>-3470.0099999999998</v>
      </c>
      <c r="M61" s="123">
        <v>2688.75</v>
      </c>
      <c r="N61" s="123">
        <v>-1864.8399999999997</v>
      </c>
      <c r="O61" s="123">
        <v>2437.7399999999998</v>
      </c>
      <c r="P61" s="123">
        <v>26999.83</v>
      </c>
      <c r="Q61" s="123">
        <v>28176.219999999998</v>
      </c>
      <c r="R61" s="123">
        <v>26921.42</v>
      </c>
      <c r="S61" s="123">
        <v>26618.909999999996</v>
      </c>
    </row>
    <row r="62" spans="1:19" ht="39.950000000000003" customHeight="1">
      <c r="A62" s="119" t="s">
        <v>153</v>
      </c>
      <c r="B62" s="120" t="s">
        <v>195</v>
      </c>
      <c r="C62" s="51"/>
      <c r="D62" s="51"/>
      <c r="E62" s="51"/>
      <c r="F62" s="51"/>
      <c r="G62" s="51"/>
      <c r="H62" s="51"/>
      <c r="I62" s="51"/>
      <c r="J62" s="51"/>
      <c r="K62" s="51"/>
      <c r="L62" s="123"/>
      <c r="M62" s="123"/>
      <c r="N62" s="123"/>
      <c r="O62" s="123"/>
      <c r="P62" s="123"/>
      <c r="Q62" s="123"/>
      <c r="R62" s="123"/>
      <c r="S62" s="123"/>
    </row>
    <row r="63" spans="1:19" ht="39.950000000000003" customHeight="1">
      <c r="A63" s="119" t="s">
        <v>154</v>
      </c>
      <c r="B63" s="120" t="s">
        <v>196</v>
      </c>
      <c r="C63" s="51"/>
      <c r="D63" s="51"/>
      <c r="E63" s="51"/>
      <c r="F63" s="51"/>
      <c r="G63" s="51"/>
      <c r="H63" s="51"/>
      <c r="I63" s="51"/>
      <c r="J63" s="51"/>
      <c r="K63" s="51"/>
      <c r="L63" s="123"/>
      <c r="M63" s="123"/>
      <c r="N63" s="123"/>
      <c r="O63" s="123"/>
      <c r="P63" s="123"/>
      <c r="Q63" s="123"/>
      <c r="R63" s="123"/>
      <c r="S63" s="123"/>
    </row>
    <row r="64" spans="1:19" ht="39.950000000000003" customHeight="1">
      <c r="A64" s="119" t="s">
        <v>155</v>
      </c>
      <c r="B64" s="120" t="s">
        <v>183</v>
      </c>
      <c r="C64" s="51"/>
      <c r="D64" s="51"/>
      <c r="E64" s="51"/>
      <c r="F64" s="51"/>
      <c r="G64" s="51"/>
      <c r="H64" s="51"/>
      <c r="I64" s="51"/>
      <c r="J64" s="51"/>
      <c r="K64" s="51">
        <v>650.52</v>
      </c>
      <c r="L64" s="123">
        <v>367.6</v>
      </c>
      <c r="M64" s="123">
        <v>-13.53</v>
      </c>
      <c r="N64" s="123">
        <v>400.56</v>
      </c>
      <c r="O64" s="123">
        <v>745.66</v>
      </c>
      <c r="P64" s="123">
        <v>317.33</v>
      </c>
      <c r="Q64" s="123">
        <v>452.76</v>
      </c>
      <c r="R64" s="123">
        <v>596.23</v>
      </c>
      <c r="S64" s="123">
        <v>231.61</v>
      </c>
    </row>
    <row r="65" spans="1:19" ht="39.950000000000003" customHeight="1">
      <c r="A65" s="119" t="s">
        <v>156</v>
      </c>
      <c r="B65" s="120" t="s">
        <v>184</v>
      </c>
      <c r="C65" s="51"/>
      <c r="D65" s="51"/>
      <c r="E65" s="51"/>
      <c r="F65" s="51"/>
      <c r="G65" s="51"/>
      <c r="H65" s="51"/>
      <c r="I65" s="51"/>
      <c r="J65" s="51"/>
      <c r="K65" s="51">
        <v>604.22</v>
      </c>
      <c r="L65" s="124">
        <v>398.36</v>
      </c>
      <c r="M65" s="124">
        <v>1.37</v>
      </c>
      <c r="N65" s="124">
        <v>400.59</v>
      </c>
      <c r="O65" s="124">
        <v>727.62</v>
      </c>
      <c r="P65" s="124">
        <v>325.11</v>
      </c>
      <c r="Q65" s="124">
        <v>473.85</v>
      </c>
      <c r="R65" s="124">
        <v>612.76</v>
      </c>
      <c r="S65" s="124">
        <v>188.40999999999997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S2948" sqref="S294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v>499</v>
      </c>
      <c r="O483" s="37"/>
      <c r="P483" s="37"/>
      <c r="Q483" s="37"/>
      <c r="R483" s="37"/>
      <c r="S483" s="37"/>
    </row>
    <row r="484" spans="1:19">
      <c r="B484" s="6">
        <v>2016</v>
      </c>
      <c r="C484" s="36"/>
      <c r="D484" s="36"/>
      <c r="E484" s="36"/>
      <c r="F484" s="36"/>
      <c r="G484" s="36"/>
      <c r="H484" s="36"/>
      <c r="I484" s="36"/>
      <c r="J484" s="36"/>
      <c r="K484" s="36"/>
      <c r="L484" s="36"/>
      <c r="M484" s="37">
        <v>624</v>
      </c>
      <c r="N484" s="37">
        <v>624</v>
      </c>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v>512</v>
      </c>
      <c r="L486" s="37">
        <v>512</v>
      </c>
      <c r="M486" s="37">
        <v>512</v>
      </c>
      <c r="N486" s="37">
        <v>512</v>
      </c>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v>363</v>
      </c>
      <c r="I489" s="37">
        <v>363</v>
      </c>
      <c r="J489" s="37">
        <v>363</v>
      </c>
      <c r="K489" s="37">
        <v>363</v>
      </c>
      <c r="L489" s="37">
        <v>363</v>
      </c>
      <c r="M489" s="37">
        <v>363</v>
      </c>
      <c r="N489" s="37">
        <v>363</v>
      </c>
      <c r="O489" s="37"/>
      <c r="P489" s="37"/>
      <c r="Q489" s="37"/>
      <c r="R489" s="37"/>
      <c r="S489" s="37"/>
    </row>
    <row r="490" spans="1:19">
      <c r="B490" s="6">
        <v>2010</v>
      </c>
      <c r="C490" s="36"/>
      <c r="D490" s="36"/>
      <c r="E490" s="36"/>
      <c r="F490" s="36"/>
      <c r="G490" s="37">
        <v>363</v>
      </c>
      <c r="H490" s="37">
        <v>363</v>
      </c>
      <c r="I490" s="37">
        <v>363</v>
      </c>
      <c r="J490" s="37">
        <v>363</v>
      </c>
      <c r="K490" s="37">
        <v>363</v>
      </c>
      <c r="L490" s="37">
        <v>363</v>
      </c>
      <c r="M490" s="37">
        <v>363</v>
      </c>
      <c r="N490" s="37">
        <v>363</v>
      </c>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v>504</v>
      </c>
      <c r="F492" s="37">
        <v>504</v>
      </c>
      <c r="G492" s="37">
        <v>504</v>
      </c>
      <c r="H492" s="37">
        <v>504</v>
      </c>
      <c r="I492" s="37">
        <v>504</v>
      </c>
      <c r="J492" s="37">
        <v>504</v>
      </c>
      <c r="K492" s="37">
        <v>504</v>
      </c>
      <c r="L492" s="37">
        <v>504</v>
      </c>
      <c r="M492" s="37">
        <v>504</v>
      </c>
      <c r="N492" s="37">
        <v>504</v>
      </c>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504</v>
      </c>
      <c r="F571" s="8">
        <f>SUM(F491:F570)</f>
        <v>504</v>
      </c>
      <c r="G571" s="8">
        <f>SUM(G490:G570)</f>
        <v>867</v>
      </c>
      <c r="H571" s="8">
        <f>SUM(H484:H570)</f>
        <v>1230</v>
      </c>
      <c r="I571" s="8">
        <f>SUM(I484:I570)</f>
        <v>1230</v>
      </c>
      <c r="J571" s="8">
        <f t="shared" ref="J571" si="7">SUM(J484:J570)</f>
        <v>1230</v>
      </c>
      <c r="K571" s="8">
        <f>SUM(K484:K570)</f>
        <v>1742</v>
      </c>
      <c r="L571" s="8">
        <f t="shared" ref="L571" si="8">SUM(L484:L570)</f>
        <v>1742</v>
      </c>
      <c r="M571" s="8">
        <f>SUM(M484:M570)</f>
        <v>2366</v>
      </c>
      <c r="N571" s="11">
        <f>SUM(N479:N570)</f>
        <v>2865</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v>310.08</v>
      </c>
      <c r="P767" s="37">
        <v>56.849999999999994</v>
      </c>
      <c r="Q767" s="37">
        <v>56.849999999999994</v>
      </c>
      <c r="R767" s="37">
        <v>56.849999999999994</v>
      </c>
      <c r="S767" s="37">
        <v>56.849999999999994</v>
      </c>
    </row>
    <row r="768" spans="1:19">
      <c r="A768" s="40"/>
      <c r="B768" s="6">
        <v>2017</v>
      </c>
      <c r="C768" s="36"/>
      <c r="D768" s="36"/>
      <c r="E768" s="36"/>
      <c r="F768" s="36"/>
      <c r="G768" s="36"/>
      <c r="H768" s="36"/>
      <c r="I768" s="36"/>
      <c r="J768" s="36"/>
      <c r="K768" s="36"/>
      <c r="L768" s="36"/>
      <c r="M768" s="36"/>
      <c r="N768" s="37">
        <v>499</v>
      </c>
      <c r="O768" s="37">
        <v>499</v>
      </c>
      <c r="P768" s="37">
        <v>499</v>
      </c>
      <c r="Q768" s="37">
        <v>499</v>
      </c>
      <c r="R768" s="37">
        <v>499</v>
      </c>
      <c r="S768" s="37">
        <v>499</v>
      </c>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499</v>
      </c>
      <c r="O856" s="11">
        <f>SUM(O764:O855)</f>
        <v>809.07999999999993</v>
      </c>
      <c r="P856" s="11">
        <f>SUM(P764:P855)</f>
        <v>555.85</v>
      </c>
      <c r="Q856" s="11">
        <f>SUM(Q764:Q855)</f>
        <v>555.85</v>
      </c>
      <c r="R856" s="11">
        <f>SUM(R763:R855)</f>
        <v>555.85</v>
      </c>
      <c r="S856" s="11">
        <f>SUM(S763:S855)</f>
        <v>555.85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140061.67000000001</v>
      </c>
    </row>
    <row r="1904" spans="1:19">
      <c r="A1904" s="38"/>
      <c r="B1904" s="6">
        <v>2021</v>
      </c>
      <c r="C1904" s="36"/>
      <c r="D1904" s="36"/>
      <c r="E1904" s="36"/>
      <c r="F1904" s="36"/>
      <c r="G1904" s="36"/>
      <c r="H1904" s="36"/>
      <c r="I1904" s="36"/>
      <c r="J1904" s="36"/>
      <c r="K1904" s="36"/>
      <c r="L1904" s="36"/>
      <c r="M1904" s="36"/>
      <c r="N1904" s="36"/>
      <c r="O1904" s="36"/>
      <c r="P1904" s="36"/>
      <c r="Q1904" s="36"/>
      <c r="R1904" s="37">
        <v>98326.93</v>
      </c>
      <c r="S1904" s="37">
        <v>98326.93</v>
      </c>
    </row>
    <row r="1905" spans="1:19">
      <c r="B1905" s="6">
        <v>2020</v>
      </c>
      <c r="C1905" s="36"/>
      <c r="D1905" s="36"/>
      <c r="E1905" s="36"/>
      <c r="F1905" s="36"/>
      <c r="G1905" s="36"/>
      <c r="H1905" s="36"/>
      <c r="I1905" s="36"/>
      <c r="J1905" s="36"/>
      <c r="K1905" s="36"/>
      <c r="L1905" s="36"/>
      <c r="M1905" s="36"/>
      <c r="N1905" s="36"/>
      <c r="O1905" s="36"/>
      <c r="P1905" s="36"/>
      <c r="Q1905" s="37">
        <v>49358.12</v>
      </c>
      <c r="R1905" s="37">
        <v>49358.12</v>
      </c>
      <c r="S1905" s="37">
        <v>49358.12</v>
      </c>
    </row>
    <row r="1906" spans="1:19">
      <c r="A1906" s="40"/>
      <c r="B1906" s="6">
        <v>2019</v>
      </c>
      <c r="C1906" s="36"/>
      <c r="D1906" s="36"/>
      <c r="E1906" s="36"/>
      <c r="F1906" s="36"/>
      <c r="G1906" s="36"/>
      <c r="H1906" s="36"/>
      <c r="I1906" s="36"/>
      <c r="J1906" s="36"/>
      <c r="K1906" s="36"/>
      <c r="L1906" s="36"/>
      <c r="M1906" s="36"/>
      <c r="N1906" s="36"/>
      <c r="O1906" s="36"/>
      <c r="P1906" s="37">
        <v>48428.97</v>
      </c>
      <c r="Q1906" s="37">
        <v>48428.97</v>
      </c>
      <c r="R1906" s="37">
        <v>48428.97</v>
      </c>
      <c r="S1906" s="37">
        <v>48428.97</v>
      </c>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v>1190.3499999999999</v>
      </c>
      <c r="O1908" s="37">
        <v>1190.3499999999999</v>
      </c>
      <c r="P1908" s="37">
        <v>1190.3499999999999</v>
      </c>
      <c r="Q1908" s="37">
        <v>1190.3499999999999</v>
      </c>
      <c r="R1908" s="37">
        <v>1190.3499999999999</v>
      </c>
      <c r="S1908" s="37">
        <v>1190.3499999999999</v>
      </c>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1190.3499999999999</v>
      </c>
      <c r="O1996" s="11">
        <f>SUM(O1904:O1995)</f>
        <v>1190.3499999999999</v>
      </c>
      <c r="P1996" s="11">
        <f>SUM(P1904:P1995)</f>
        <v>49619.32</v>
      </c>
      <c r="Q1996" s="11">
        <f>SUM(Q1904:Q1995)</f>
        <v>98977.44</v>
      </c>
      <c r="R1996" s="11">
        <f>SUM(R1903:R1995)</f>
        <v>197304.37</v>
      </c>
      <c r="S1996" s="11">
        <f>SUM(S1903:S1995)</f>
        <v>337366.04000000004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16294.63</v>
      </c>
    </row>
    <row r="1999" spans="1:19">
      <c r="A1999" s="38"/>
      <c r="B1999" s="6">
        <v>2021</v>
      </c>
      <c r="C1999" s="36"/>
      <c r="D1999" s="36"/>
      <c r="E1999" s="36"/>
      <c r="F1999" s="36"/>
      <c r="G1999" s="36"/>
      <c r="H1999" s="36"/>
      <c r="I1999" s="36"/>
      <c r="J1999" s="36"/>
      <c r="K1999" s="36"/>
      <c r="L1999" s="36"/>
      <c r="M1999" s="36"/>
      <c r="N1999" s="36"/>
      <c r="O1999" s="36"/>
      <c r="P1999" s="36"/>
      <c r="Q1999" s="36"/>
      <c r="R1999" s="37">
        <v>6628.76</v>
      </c>
      <c r="S1999" s="37">
        <v>6628.76</v>
      </c>
    </row>
    <row r="2000" spans="1:19">
      <c r="B2000" s="6">
        <v>2020</v>
      </c>
      <c r="C2000" s="36"/>
      <c r="D2000" s="36"/>
      <c r="E2000" s="36"/>
      <c r="F2000" s="36"/>
      <c r="G2000" s="36"/>
      <c r="H2000" s="36"/>
      <c r="I2000" s="36"/>
      <c r="J2000" s="36"/>
      <c r="K2000" s="36"/>
      <c r="L2000" s="36"/>
      <c r="M2000" s="36"/>
      <c r="N2000" s="36"/>
      <c r="O2000" s="36"/>
      <c r="P2000" s="36"/>
      <c r="Q2000" s="37">
        <v>8491</v>
      </c>
      <c r="R2000" s="37">
        <v>8491</v>
      </c>
      <c r="S2000" s="37">
        <v>8491</v>
      </c>
    </row>
    <row r="2001" spans="1:19">
      <c r="A2001" s="40"/>
      <c r="B2001" s="6">
        <v>2019</v>
      </c>
      <c r="C2001" s="36"/>
      <c r="D2001" s="36"/>
      <c r="E2001" s="36"/>
      <c r="F2001" s="36"/>
      <c r="G2001" s="36"/>
      <c r="H2001" s="36"/>
      <c r="I2001" s="36"/>
      <c r="J2001" s="36"/>
      <c r="K2001" s="36"/>
      <c r="L2001" s="36"/>
      <c r="M2001" s="36"/>
      <c r="N2001" s="36"/>
      <c r="O2001" s="36"/>
      <c r="P2001" s="37">
        <v>11633.66</v>
      </c>
      <c r="Q2001" s="37">
        <v>11633.66</v>
      </c>
      <c r="R2001" s="37">
        <v>11633.66</v>
      </c>
      <c r="S2001" s="37">
        <v>11633.66</v>
      </c>
    </row>
    <row r="2002" spans="1:19">
      <c r="A2002" s="40"/>
      <c r="B2002" s="6">
        <v>2018</v>
      </c>
      <c r="C2002" s="36"/>
      <c r="D2002" s="36"/>
      <c r="E2002" s="36"/>
      <c r="F2002" s="36"/>
      <c r="G2002" s="36"/>
      <c r="H2002" s="36"/>
      <c r="I2002" s="36"/>
      <c r="J2002" s="36"/>
      <c r="K2002" s="36"/>
      <c r="L2002" s="36"/>
      <c r="M2002" s="36"/>
      <c r="N2002" s="36"/>
      <c r="O2002" s="37">
        <v>14497.99</v>
      </c>
      <c r="P2002" s="37">
        <v>14497.99</v>
      </c>
      <c r="Q2002" s="37">
        <v>14497.99</v>
      </c>
      <c r="R2002" s="37">
        <v>14497.99</v>
      </c>
      <c r="S2002" s="37">
        <v>14497.99</v>
      </c>
    </row>
    <row r="2003" spans="1:19">
      <c r="A2003" s="40"/>
      <c r="B2003" s="6">
        <v>2017</v>
      </c>
      <c r="C2003" s="36"/>
      <c r="D2003" s="36"/>
      <c r="E2003" s="36"/>
      <c r="F2003" s="36"/>
      <c r="G2003" s="36"/>
      <c r="H2003" s="36"/>
      <c r="I2003" s="36"/>
      <c r="J2003" s="36"/>
      <c r="K2003" s="36"/>
      <c r="L2003" s="36"/>
      <c r="M2003" s="36"/>
      <c r="N2003" s="37">
        <v>16705.23</v>
      </c>
      <c r="O2003" s="37">
        <v>16705.23</v>
      </c>
      <c r="P2003" s="37">
        <v>16705.23</v>
      </c>
      <c r="Q2003" s="37">
        <v>16705.23</v>
      </c>
      <c r="R2003" s="37">
        <v>16705.23</v>
      </c>
      <c r="S2003" s="37">
        <v>16705.23</v>
      </c>
    </row>
    <row r="2004" spans="1:19">
      <c r="B2004" s="6">
        <v>2016</v>
      </c>
      <c r="C2004" s="36"/>
      <c r="D2004" s="36"/>
      <c r="E2004" s="36"/>
      <c r="F2004" s="36"/>
      <c r="G2004" s="36"/>
      <c r="H2004" s="36"/>
      <c r="I2004" s="36"/>
      <c r="J2004" s="36"/>
      <c r="K2004" s="36"/>
      <c r="L2004" s="36"/>
      <c r="M2004" s="37">
        <v>42743</v>
      </c>
      <c r="N2004" s="37">
        <v>42743</v>
      </c>
      <c r="O2004" s="37">
        <v>42743</v>
      </c>
      <c r="P2004" s="37">
        <v>42743</v>
      </c>
      <c r="Q2004" s="37">
        <v>42743</v>
      </c>
      <c r="R2004" s="37">
        <v>42743</v>
      </c>
      <c r="S2004" s="37">
        <v>42743</v>
      </c>
    </row>
    <row r="2005" spans="1:19">
      <c r="B2005" s="6">
        <v>2015</v>
      </c>
      <c r="C2005" s="36"/>
      <c r="D2005" s="36"/>
      <c r="E2005" s="36"/>
      <c r="F2005" s="36"/>
      <c r="G2005" s="36"/>
      <c r="H2005" s="36"/>
      <c r="I2005" s="36"/>
      <c r="J2005" s="36"/>
      <c r="K2005" s="36"/>
      <c r="L2005" s="37">
        <v>12375</v>
      </c>
      <c r="M2005" s="37">
        <v>12375</v>
      </c>
      <c r="N2005" s="37">
        <v>12375</v>
      </c>
      <c r="O2005" s="37">
        <v>12375</v>
      </c>
      <c r="P2005" s="37">
        <v>12375</v>
      </c>
      <c r="Q2005" s="37">
        <v>12375</v>
      </c>
      <c r="R2005" s="37">
        <v>12375</v>
      </c>
      <c r="S2005" s="37">
        <v>12375</v>
      </c>
    </row>
    <row r="2006" spans="1:19">
      <c r="B2006" s="6">
        <v>2014</v>
      </c>
      <c r="C2006" s="36"/>
      <c r="D2006" s="36"/>
      <c r="E2006" s="36"/>
      <c r="F2006" s="36"/>
      <c r="G2006" s="36"/>
      <c r="H2006" s="36"/>
      <c r="I2006" s="36"/>
      <c r="J2006" s="36"/>
      <c r="K2006" s="37">
        <v>33340</v>
      </c>
      <c r="L2006" s="37">
        <v>33340</v>
      </c>
      <c r="M2006" s="37">
        <v>33340</v>
      </c>
      <c r="N2006" s="37">
        <v>33340</v>
      </c>
      <c r="O2006" s="37">
        <v>33340</v>
      </c>
      <c r="P2006" s="37">
        <v>33340</v>
      </c>
      <c r="Q2006" s="37">
        <v>33340</v>
      </c>
      <c r="R2006" s="37">
        <v>33340</v>
      </c>
      <c r="S2006" s="37">
        <v>33340</v>
      </c>
    </row>
    <row r="2007" spans="1:19">
      <c r="B2007" s="6">
        <v>2013</v>
      </c>
      <c r="C2007" s="36"/>
      <c r="D2007" s="36"/>
      <c r="E2007" s="36"/>
      <c r="F2007" s="36"/>
      <c r="G2007" s="36"/>
      <c r="H2007" s="36"/>
      <c r="I2007" s="36"/>
      <c r="J2007" s="37">
        <v>39367</v>
      </c>
      <c r="K2007" s="37">
        <v>39367</v>
      </c>
      <c r="L2007" s="37">
        <v>39367</v>
      </c>
      <c r="M2007" s="37">
        <v>39367</v>
      </c>
      <c r="N2007" s="37">
        <v>39367</v>
      </c>
      <c r="O2007" s="37">
        <v>39367</v>
      </c>
      <c r="P2007" s="37">
        <v>39367</v>
      </c>
      <c r="Q2007" s="37">
        <v>39367</v>
      </c>
      <c r="R2007" s="37">
        <v>39367</v>
      </c>
      <c r="S2007" s="37">
        <v>39367</v>
      </c>
    </row>
    <row r="2008" spans="1:19">
      <c r="B2008" s="6">
        <v>2012</v>
      </c>
      <c r="C2008" s="36"/>
      <c r="D2008" s="36"/>
      <c r="E2008" s="36"/>
      <c r="F2008" s="36"/>
      <c r="G2008" s="36"/>
      <c r="H2008" s="36"/>
      <c r="I2008" s="37">
        <v>3240</v>
      </c>
      <c r="J2008" s="37">
        <v>3240</v>
      </c>
      <c r="K2008" s="37">
        <v>3240</v>
      </c>
      <c r="L2008" s="37">
        <v>3240</v>
      </c>
      <c r="M2008" s="37">
        <v>3240</v>
      </c>
      <c r="N2008" s="37">
        <v>3240</v>
      </c>
      <c r="O2008" s="37">
        <v>3240</v>
      </c>
      <c r="P2008" s="37">
        <v>3240</v>
      </c>
      <c r="Q2008" s="37">
        <v>3240</v>
      </c>
      <c r="R2008" s="37">
        <v>3240</v>
      </c>
      <c r="S2008" s="37">
        <v>3240</v>
      </c>
    </row>
    <row r="2009" spans="1:19">
      <c r="B2009" s="6">
        <v>2011</v>
      </c>
      <c r="C2009" s="36"/>
      <c r="D2009" s="36"/>
      <c r="E2009" s="36"/>
      <c r="F2009" s="36"/>
      <c r="G2009" s="36"/>
      <c r="H2009" s="37">
        <v>14888</v>
      </c>
      <c r="I2009" s="37">
        <v>14888</v>
      </c>
      <c r="J2009" s="37">
        <v>14888</v>
      </c>
      <c r="K2009" s="37">
        <v>14888</v>
      </c>
      <c r="L2009" s="37">
        <v>14888</v>
      </c>
      <c r="M2009" s="37">
        <v>14888</v>
      </c>
      <c r="N2009" s="37">
        <v>14888</v>
      </c>
      <c r="O2009" s="37">
        <v>14888</v>
      </c>
      <c r="P2009" s="37">
        <v>14888</v>
      </c>
      <c r="Q2009" s="37">
        <v>14888</v>
      </c>
      <c r="R2009" s="37">
        <v>14888</v>
      </c>
      <c r="S2009" s="37">
        <v>14888</v>
      </c>
    </row>
    <row r="2010" spans="1:19">
      <c r="B2010" s="6">
        <v>2010</v>
      </c>
      <c r="C2010" s="36"/>
      <c r="D2010" s="36"/>
      <c r="E2010" s="36"/>
      <c r="F2010" s="36"/>
      <c r="G2010" s="37">
        <v>5549</v>
      </c>
      <c r="H2010" s="37">
        <v>5549</v>
      </c>
      <c r="I2010" s="37">
        <v>5549</v>
      </c>
      <c r="J2010" s="37">
        <v>5549</v>
      </c>
      <c r="K2010" s="37">
        <v>5549</v>
      </c>
      <c r="L2010" s="37">
        <v>5549</v>
      </c>
      <c r="M2010" s="37">
        <v>5549</v>
      </c>
      <c r="N2010" s="37">
        <v>5549</v>
      </c>
      <c r="O2010" s="37">
        <v>5549</v>
      </c>
      <c r="P2010" s="37">
        <v>5549</v>
      </c>
      <c r="Q2010" s="37">
        <v>5549</v>
      </c>
      <c r="R2010" s="37">
        <v>5549</v>
      </c>
      <c r="S2010" s="37">
        <v>5549</v>
      </c>
    </row>
    <row r="2011" spans="1:19">
      <c r="B2011" s="6">
        <v>2009</v>
      </c>
      <c r="C2011" s="36"/>
      <c r="D2011" s="36"/>
      <c r="E2011" s="36"/>
      <c r="F2011" s="37">
        <v>12842</v>
      </c>
      <c r="G2011" s="37">
        <v>12842</v>
      </c>
      <c r="H2011" s="37">
        <v>12842</v>
      </c>
      <c r="I2011" s="37">
        <v>12842</v>
      </c>
      <c r="J2011" s="37">
        <v>12842</v>
      </c>
      <c r="K2011" s="37">
        <v>12842</v>
      </c>
      <c r="L2011" s="37">
        <v>12842</v>
      </c>
      <c r="M2011" s="37">
        <v>12842</v>
      </c>
      <c r="N2011" s="37">
        <v>12842</v>
      </c>
      <c r="O2011" s="37">
        <v>12842</v>
      </c>
      <c r="P2011" s="37">
        <v>12842</v>
      </c>
      <c r="Q2011" s="37">
        <v>12842</v>
      </c>
      <c r="R2011" s="37">
        <v>12842</v>
      </c>
      <c r="S2011" s="37">
        <v>12842</v>
      </c>
    </row>
    <row r="2012" spans="1:19">
      <c r="B2012" s="6">
        <v>2008</v>
      </c>
      <c r="C2012" s="36"/>
      <c r="D2012" s="36"/>
      <c r="E2012" s="37">
        <v>2754</v>
      </c>
      <c r="F2012" s="37">
        <v>2754</v>
      </c>
      <c r="G2012" s="37">
        <v>2754</v>
      </c>
      <c r="H2012" s="37">
        <v>2754</v>
      </c>
      <c r="I2012" s="37">
        <v>2754</v>
      </c>
      <c r="J2012" s="37">
        <v>2754</v>
      </c>
      <c r="K2012" s="37">
        <v>2754</v>
      </c>
      <c r="L2012" s="37">
        <v>2754</v>
      </c>
      <c r="M2012" s="37">
        <v>2754</v>
      </c>
      <c r="N2012" s="37">
        <v>2754</v>
      </c>
      <c r="O2012" s="37">
        <v>2754</v>
      </c>
      <c r="P2012" s="37">
        <v>2754</v>
      </c>
      <c r="Q2012" s="37">
        <v>2754</v>
      </c>
      <c r="R2012" s="37">
        <v>2754</v>
      </c>
      <c r="S2012" s="37">
        <v>2754</v>
      </c>
    </row>
    <row r="2013" spans="1:19">
      <c r="B2013" s="6">
        <v>2007</v>
      </c>
      <c r="C2013" s="36"/>
      <c r="D2013" s="37">
        <v>1246</v>
      </c>
      <c r="E2013" s="37">
        <v>1246</v>
      </c>
      <c r="F2013" s="37">
        <v>1246</v>
      </c>
      <c r="G2013" s="37">
        <v>1246</v>
      </c>
      <c r="H2013" s="37">
        <v>1246</v>
      </c>
      <c r="I2013" s="37">
        <v>1246</v>
      </c>
      <c r="J2013" s="37">
        <v>1246</v>
      </c>
      <c r="K2013" s="37">
        <v>1246</v>
      </c>
      <c r="L2013" s="37">
        <v>1246</v>
      </c>
      <c r="M2013" s="37">
        <v>1246</v>
      </c>
      <c r="N2013" s="37">
        <v>1246</v>
      </c>
      <c r="O2013" s="37">
        <v>1246</v>
      </c>
      <c r="P2013" s="37">
        <v>1246</v>
      </c>
      <c r="Q2013" s="37">
        <v>1246</v>
      </c>
      <c r="R2013" s="37">
        <v>1246</v>
      </c>
      <c r="S2013" s="37">
        <v>1246</v>
      </c>
    </row>
    <row r="2014" spans="1:19">
      <c r="B2014" s="6">
        <v>2006</v>
      </c>
      <c r="C2014" s="37">
        <v>8927</v>
      </c>
      <c r="D2014" s="37">
        <v>8927</v>
      </c>
      <c r="E2014" s="37">
        <v>8927</v>
      </c>
      <c r="F2014" s="37">
        <v>8927</v>
      </c>
      <c r="G2014" s="37">
        <v>8927</v>
      </c>
      <c r="H2014" s="37">
        <v>8927</v>
      </c>
      <c r="I2014" s="37">
        <v>8927</v>
      </c>
      <c r="J2014" s="37">
        <v>8927</v>
      </c>
      <c r="K2014" s="37">
        <v>8927</v>
      </c>
      <c r="L2014" s="37">
        <v>8927</v>
      </c>
      <c r="M2014" s="37">
        <v>8927</v>
      </c>
      <c r="N2014" s="37">
        <v>8927</v>
      </c>
      <c r="O2014" s="37">
        <v>8927</v>
      </c>
      <c r="P2014" s="37">
        <v>8927</v>
      </c>
      <c r="Q2014" s="37">
        <v>8927</v>
      </c>
      <c r="R2014" s="37">
        <v>8927</v>
      </c>
      <c r="S2014" s="37">
        <v>8927</v>
      </c>
    </row>
    <row r="2015" spans="1:19">
      <c r="B2015" s="6">
        <v>2005</v>
      </c>
      <c r="C2015" s="37">
        <v>1987</v>
      </c>
      <c r="D2015" s="37">
        <v>1987</v>
      </c>
      <c r="E2015" s="37">
        <v>1987</v>
      </c>
      <c r="F2015" s="37">
        <v>1987</v>
      </c>
      <c r="G2015" s="37">
        <v>1987</v>
      </c>
      <c r="H2015" s="37">
        <v>1987</v>
      </c>
      <c r="I2015" s="37">
        <v>1987</v>
      </c>
      <c r="J2015" s="37">
        <v>1987</v>
      </c>
      <c r="K2015" s="37">
        <v>1987</v>
      </c>
      <c r="L2015" s="37">
        <v>1987</v>
      </c>
      <c r="M2015" s="37">
        <v>1987</v>
      </c>
      <c r="N2015" s="37">
        <v>1987</v>
      </c>
      <c r="O2015" s="37">
        <v>1987</v>
      </c>
      <c r="P2015" s="37">
        <v>1987</v>
      </c>
      <c r="Q2015" s="37">
        <v>1987</v>
      </c>
      <c r="R2015" s="37">
        <v>1987</v>
      </c>
      <c r="S2015" s="37">
        <v>1987</v>
      </c>
    </row>
    <row r="2016" spans="1:19">
      <c r="B2016" s="6">
        <v>2004</v>
      </c>
      <c r="C2016" s="37">
        <v>15458</v>
      </c>
      <c r="D2016" s="37">
        <v>15458</v>
      </c>
      <c r="E2016" s="37">
        <v>15458</v>
      </c>
      <c r="F2016" s="37">
        <v>15458</v>
      </c>
      <c r="G2016" s="37">
        <v>15458</v>
      </c>
      <c r="H2016" s="37">
        <v>15458</v>
      </c>
      <c r="I2016" s="37">
        <v>15458</v>
      </c>
      <c r="J2016" s="37">
        <v>15458</v>
      </c>
      <c r="K2016" s="37">
        <v>15458</v>
      </c>
      <c r="L2016" s="37">
        <v>15458</v>
      </c>
      <c r="M2016" s="37">
        <v>15458</v>
      </c>
      <c r="N2016" s="37">
        <v>15458</v>
      </c>
      <c r="O2016" s="37">
        <v>15458</v>
      </c>
      <c r="P2016" s="37">
        <v>15458</v>
      </c>
      <c r="Q2016" s="37">
        <v>15458</v>
      </c>
      <c r="R2016" s="37">
        <v>15458</v>
      </c>
      <c r="S2016" s="37">
        <v>15458</v>
      </c>
    </row>
    <row r="2017" spans="2:19">
      <c r="B2017" s="6">
        <v>2003</v>
      </c>
      <c r="C2017" s="37">
        <v>112194</v>
      </c>
      <c r="D2017" s="37">
        <v>112194</v>
      </c>
      <c r="E2017" s="37">
        <v>112194</v>
      </c>
      <c r="F2017" s="37">
        <v>112194</v>
      </c>
      <c r="G2017" s="37">
        <v>112194</v>
      </c>
      <c r="H2017" s="37">
        <v>112194</v>
      </c>
      <c r="I2017" s="37">
        <v>112194</v>
      </c>
      <c r="J2017" s="37">
        <v>112194</v>
      </c>
      <c r="K2017" s="37">
        <v>112194</v>
      </c>
      <c r="L2017" s="37">
        <v>112194</v>
      </c>
      <c r="M2017" s="37">
        <v>112194</v>
      </c>
      <c r="N2017" s="37">
        <v>112194</v>
      </c>
      <c r="O2017" s="37">
        <v>112194</v>
      </c>
      <c r="P2017" s="37">
        <v>112194</v>
      </c>
      <c r="Q2017" s="37">
        <v>112194</v>
      </c>
      <c r="R2017" s="37">
        <v>112194</v>
      </c>
      <c r="S2017" s="37">
        <v>112194</v>
      </c>
    </row>
    <row r="2018" spans="2:19">
      <c r="B2018" s="6">
        <v>2002</v>
      </c>
      <c r="C2018" s="37">
        <v>341131</v>
      </c>
      <c r="D2018" s="37">
        <v>341131</v>
      </c>
      <c r="E2018" s="37">
        <v>341131</v>
      </c>
      <c r="F2018" s="37">
        <v>341131</v>
      </c>
      <c r="G2018" s="37">
        <v>341131</v>
      </c>
      <c r="H2018" s="37">
        <v>341131</v>
      </c>
      <c r="I2018" s="37">
        <v>341131</v>
      </c>
      <c r="J2018" s="37">
        <v>341131</v>
      </c>
      <c r="K2018" s="37">
        <v>341131</v>
      </c>
      <c r="L2018" s="37">
        <v>341131</v>
      </c>
      <c r="M2018" s="37">
        <v>341131</v>
      </c>
      <c r="N2018" s="37">
        <v>341131</v>
      </c>
      <c r="O2018" s="37">
        <v>341131</v>
      </c>
      <c r="P2018" s="37">
        <v>341131</v>
      </c>
      <c r="Q2018" s="37">
        <v>341131</v>
      </c>
      <c r="R2018" s="37">
        <v>341131</v>
      </c>
      <c r="S2018" s="37">
        <v>341131</v>
      </c>
    </row>
    <row r="2019" spans="2:19">
      <c r="B2019" s="6">
        <v>2001</v>
      </c>
      <c r="C2019" s="37">
        <v>100106</v>
      </c>
      <c r="D2019" s="37">
        <v>100106</v>
      </c>
      <c r="E2019" s="37">
        <v>100106</v>
      </c>
      <c r="F2019" s="37">
        <v>100106</v>
      </c>
      <c r="G2019" s="37">
        <v>100106</v>
      </c>
      <c r="H2019" s="37">
        <v>100106</v>
      </c>
      <c r="I2019" s="37">
        <v>100106</v>
      </c>
      <c r="J2019" s="37">
        <v>100106</v>
      </c>
      <c r="K2019" s="37">
        <v>100106</v>
      </c>
      <c r="L2019" s="37">
        <v>100106</v>
      </c>
      <c r="M2019" s="37">
        <v>100106</v>
      </c>
      <c r="N2019" s="37">
        <v>100106</v>
      </c>
      <c r="O2019" s="37">
        <v>100106</v>
      </c>
      <c r="P2019" s="37">
        <v>100106</v>
      </c>
      <c r="Q2019" s="37">
        <v>100106</v>
      </c>
      <c r="R2019" s="37">
        <v>100106</v>
      </c>
      <c r="S2019" s="37">
        <v>100106</v>
      </c>
    </row>
    <row r="2020" spans="2:19">
      <c r="B2020" s="6">
        <v>2000</v>
      </c>
      <c r="C2020" s="37">
        <v>11647</v>
      </c>
      <c r="D2020" s="37">
        <v>11647</v>
      </c>
      <c r="E2020" s="37">
        <v>11647</v>
      </c>
      <c r="F2020" s="37">
        <v>11647</v>
      </c>
      <c r="G2020" s="37">
        <v>11647</v>
      </c>
      <c r="H2020" s="37">
        <v>11647</v>
      </c>
      <c r="I2020" s="37">
        <v>11647</v>
      </c>
      <c r="J2020" s="37">
        <v>11647</v>
      </c>
      <c r="K2020" s="37">
        <v>11647</v>
      </c>
      <c r="L2020" s="37">
        <v>11647</v>
      </c>
      <c r="M2020" s="37">
        <v>11647</v>
      </c>
      <c r="N2020" s="37">
        <v>11647</v>
      </c>
      <c r="O2020" s="37">
        <v>11647</v>
      </c>
      <c r="P2020" s="37">
        <v>11647</v>
      </c>
      <c r="Q2020" s="37">
        <v>11647</v>
      </c>
      <c r="R2020" s="37">
        <v>11647</v>
      </c>
      <c r="S2020" s="37">
        <v>11647</v>
      </c>
    </row>
    <row r="2021" spans="2:19">
      <c r="B2021" s="6">
        <v>1999</v>
      </c>
      <c r="C2021" s="37">
        <v>190108</v>
      </c>
      <c r="D2021" s="37">
        <v>190108</v>
      </c>
      <c r="E2021" s="37">
        <v>190108</v>
      </c>
      <c r="F2021" s="37">
        <v>190108</v>
      </c>
      <c r="G2021" s="37">
        <v>190108</v>
      </c>
      <c r="H2021" s="37">
        <v>190108</v>
      </c>
      <c r="I2021" s="37">
        <v>190108</v>
      </c>
      <c r="J2021" s="37">
        <v>190108</v>
      </c>
      <c r="K2021" s="37">
        <v>190108</v>
      </c>
      <c r="L2021" s="37">
        <v>190108</v>
      </c>
      <c r="M2021" s="37">
        <v>190108</v>
      </c>
      <c r="N2021" s="37">
        <v>190108</v>
      </c>
      <c r="O2021" s="37">
        <v>190108</v>
      </c>
      <c r="P2021" s="37">
        <v>190108</v>
      </c>
      <c r="Q2021" s="37">
        <v>190108</v>
      </c>
      <c r="R2021" s="37">
        <v>190108</v>
      </c>
      <c r="S2021" s="37">
        <v>190108</v>
      </c>
    </row>
    <row r="2022" spans="2:19">
      <c r="B2022" s="6">
        <v>1998</v>
      </c>
      <c r="C2022" s="37">
        <v>138922</v>
      </c>
      <c r="D2022" s="37">
        <v>138922</v>
      </c>
      <c r="E2022" s="37">
        <v>138922</v>
      </c>
      <c r="F2022" s="37">
        <v>138922</v>
      </c>
      <c r="G2022" s="37">
        <v>138922</v>
      </c>
      <c r="H2022" s="37">
        <v>138922</v>
      </c>
      <c r="I2022" s="37">
        <v>138922</v>
      </c>
      <c r="J2022" s="37">
        <v>138922</v>
      </c>
      <c r="K2022" s="37">
        <v>138922</v>
      </c>
      <c r="L2022" s="37">
        <v>138922</v>
      </c>
      <c r="M2022" s="37">
        <v>138922</v>
      </c>
      <c r="N2022" s="37">
        <v>138922</v>
      </c>
      <c r="O2022" s="37">
        <v>138922</v>
      </c>
      <c r="P2022" s="37">
        <v>138922</v>
      </c>
      <c r="Q2022" s="37">
        <v>138922</v>
      </c>
      <c r="R2022" s="37">
        <v>138922</v>
      </c>
      <c r="S2022" s="37">
        <v>138922</v>
      </c>
    </row>
    <row r="2023" spans="2:19">
      <c r="B2023" s="6">
        <v>1997</v>
      </c>
      <c r="C2023" s="37">
        <v>29625</v>
      </c>
      <c r="D2023" s="37">
        <v>29625</v>
      </c>
      <c r="E2023" s="37">
        <v>29625</v>
      </c>
      <c r="F2023" s="37">
        <v>29625</v>
      </c>
      <c r="G2023" s="37">
        <v>29625</v>
      </c>
      <c r="H2023" s="37">
        <v>29625</v>
      </c>
      <c r="I2023" s="37">
        <v>29625</v>
      </c>
      <c r="J2023" s="37">
        <v>29625</v>
      </c>
      <c r="K2023" s="37">
        <v>29625</v>
      </c>
      <c r="L2023" s="37">
        <v>29625</v>
      </c>
      <c r="M2023" s="37">
        <v>29625</v>
      </c>
      <c r="N2023" s="37">
        <v>29625</v>
      </c>
      <c r="O2023" s="37">
        <v>29625</v>
      </c>
      <c r="P2023" s="37">
        <v>29625</v>
      </c>
      <c r="Q2023" s="37">
        <v>29625</v>
      </c>
      <c r="R2023" s="37">
        <v>29625</v>
      </c>
      <c r="S2023" s="37">
        <v>29625</v>
      </c>
    </row>
    <row r="2024" spans="2:19">
      <c r="B2024" s="6">
        <v>1996</v>
      </c>
      <c r="C2024" s="37">
        <v>47229</v>
      </c>
      <c r="D2024" s="37">
        <v>47229</v>
      </c>
      <c r="E2024" s="37">
        <v>47229</v>
      </c>
      <c r="F2024" s="37">
        <v>47229</v>
      </c>
      <c r="G2024" s="37">
        <v>47229</v>
      </c>
      <c r="H2024" s="37">
        <v>47229</v>
      </c>
      <c r="I2024" s="37">
        <v>47229</v>
      </c>
      <c r="J2024" s="37">
        <v>47229</v>
      </c>
      <c r="K2024" s="37">
        <v>47229</v>
      </c>
      <c r="L2024" s="37">
        <v>47229</v>
      </c>
      <c r="M2024" s="37">
        <v>47229</v>
      </c>
      <c r="N2024" s="37">
        <v>47229</v>
      </c>
      <c r="O2024" s="37">
        <v>47229</v>
      </c>
      <c r="P2024" s="37">
        <v>47229</v>
      </c>
      <c r="Q2024" s="37">
        <v>47229</v>
      </c>
      <c r="R2024" s="37">
        <v>47229</v>
      </c>
      <c r="S2024" s="37">
        <v>47229</v>
      </c>
    </row>
    <row r="2025" spans="2:19">
      <c r="B2025" s="6">
        <v>1995</v>
      </c>
      <c r="C2025" s="37">
        <v>95786</v>
      </c>
      <c r="D2025" s="37">
        <v>95786</v>
      </c>
      <c r="E2025" s="37">
        <v>95786</v>
      </c>
      <c r="F2025" s="37">
        <v>95786</v>
      </c>
      <c r="G2025" s="37">
        <v>95786</v>
      </c>
      <c r="H2025" s="37">
        <v>95786</v>
      </c>
      <c r="I2025" s="37">
        <v>95786</v>
      </c>
      <c r="J2025" s="37">
        <v>95786</v>
      </c>
      <c r="K2025" s="37">
        <v>95786</v>
      </c>
      <c r="L2025" s="37">
        <v>95786</v>
      </c>
      <c r="M2025" s="37">
        <v>95786</v>
      </c>
      <c r="N2025" s="37">
        <v>95786</v>
      </c>
      <c r="O2025" s="37">
        <v>95786</v>
      </c>
      <c r="P2025" s="37">
        <v>95786</v>
      </c>
      <c r="Q2025" s="37">
        <v>95786</v>
      </c>
      <c r="R2025" s="37">
        <v>95786</v>
      </c>
      <c r="S2025" s="37">
        <v>95786</v>
      </c>
    </row>
    <row r="2026" spans="2:19">
      <c r="B2026" s="6">
        <v>1994</v>
      </c>
      <c r="C2026" s="37">
        <v>408286</v>
      </c>
      <c r="D2026" s="37">
        <v>408286</v>
      </c>
      <c r="E2026" s="37">
        <v>408286</v>
      </c>
      <c r="F2026" s="37">
        <v>408286</v>
      </c>
      <c r="G2026" s="37">
        <v>408286</v>
      </c>
      <c r="H2026" s="37">
        <v>408286</v>
      </c>
      <c r="I2026" s="37">
        <v>408286</v>
      </c>
      <c r="J2026" s="37">
        <v>408286</v>
      </c>
      <c r="K2026" s="37">
        <v>408286</v>
      </c>
      <c r="L2026" s="37">
        <v>408286</v>
      </c>
      <c r="M2026" s="37">
        <v>408286</v>
      </c>
      <c r="N2026" s="37">
        <v>408286</v>
      </c>
      <c r="O2026" s="37">
        <v>408286</v>
      </c>
      <c r="P2026" s="37">
        <v>408286</v>
      </c>
      <c r="Q2026" s="37">
        <v>408286</v>
      </c>
      <c r="R2026" s="37">
        <v>408286</v>
      </c>
      <c r="S2026" s="37">
        <v>408286</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214642</v>
      </c>
      <c r="D2028" s="37">
        <v>214642</v>
      </c>
      <c r="E2028" s="37">
        <v>214642</v>
      </c>
      <c r="F2028" s="37">
        <v>214642</v>
      </c>
      <c r="G2028" s="37">
        <v>214642</v>
      </c>
      <c r="H2028" s="37">
        <v>214642</v>
      </c>
      <c r="I2028" s="37">
        <v>214642</v>
      </c>
      <c r="J2028" s="37">
        <v>214642</v>
      </c>
      <c r="K2028" s="37">
        <v>214642</v>
      </c>
      <c r="L2028" s="37">
        <v>214642</v>
      </c>
      <c r="M2028" s="37">
        <v>214642</v>
      </c>
      <c r="N2028" s="37">
        <v>214642</v>
      </c>
      <c r="O2028" s="37">
        <v>214642</v>
      </c>
      <c r="P2028" s="37">
        <v>214642</v>
      </c>
      <c r="Q2028" s="37">
        <v>214642</v>
      </c>
      <c r="R2028" s="37">
        <v>214642</v>
      </c>
      <c r="S2028" s="37">
        <v>214642</v>
      </c>
    </row>
    <row r="2029" spans="2:19">
      <c r="B2029" s="6">
        <v>1991</v>
      </c>
      <c r="C2029" s="37">
        <v>25238</v>
      </c>
      <c r="D2029" s="37">
        <v>25238</v>
      </c>
      <c r="E2029" s="37">
        <v>25238</v>
      </c>
      <c r="F2029" s="37">
        <v>25238</v>
      </c>
      <c r="G2029" s="37">
        <v>25238</v>
      </c>
      <c r="H2029" s="37">
        <v>25238</v>
      </c>
      <c r="I2029" s="37">
        <v>25238</v>
      </c>
      <c r="J2029" s="37">
        <v>25238</v>
      </c>
      <c r="K2029" s="37">
        <v>25238</v>
      </c>
      <c r="L2029" s="37">
        <v>25238</v>
      </c>
      <c r="M2029" s="37">
        <v>25238</v>
      </c>
      <c r="N2029" s="37">
        <v>25238</v>
      </c>
      <c r="O2029" s="37">
        <v>25238</v>
      </c>
      <c r="P2029" s="37">
        <v>25238</v>
      </c>
      <c r="Q2029" s="37">
        <v>25238</v>
      </c>
      <c r="R2029" s="37">
        <v>25238</v>
      </c>
      <c r="S2029" s="37">
        <v>25238</v>
      </c>
    </row>
    <row r="2030" spans="2:19">
      <c r="B2030" s="6">
        <v>1990</v>
      </c>
      <c r="C2030" s="37">
        <v>16030</v>
      </c>
      <c r="D2030" s="37">
        <v>16030</v>
      </c>
      <c r="E2030" s="37">
        <v>16030</v>
      </c>
      <c r="F2030" s="37">
        <v>16030</v>
      </c>
      <c r="G2030" s="37">
        <v>16030</v>
      </c>
      <c r="H2030" s="37">
        <v>16030</v>
      </c>
      <c r="I2030" s="37">
        <v>16030</v>
      </c>
      <c r="J2030" s="37">
        <v>16030</v>
      </c>
      <c r="K2030" s="37">
        <v>16030</v>
      </c>
      <c r="L2030" s="37">
        <v>16030</v>
      </c>
      <c r="M2030" s="37">
        <v>16030</v>
      </c>
      <c r="N2030" s="37">
        <v>16030</v>
      </c>
      <c r="O2030" s="37">
        <v>16030</v>
      </c>
      <c r="P2030" s="37">
        <v>16030</v>
      </c>
      <c r="Q2030" s="37">
        <v>16030</v>
      </c>
      <c r="R2030" s="37">
        <v>16030</v>
      </c>
      <c r="S2030" s="37">
        <v>16030</v>
      </c>
    </row>
    <row r="2031" spans="2:19">
      <c r="B2031" s="6">
        <v>1989</v>
      </c>
      <c r="C2031" s="37">
        <v>135900</v>
      </c>
      <c r="D2031" s="37">
        <v>135900</v>
      </c>
      <c r="E2031" s="37">
        <v>135900</v>
      </c>
      <c r="F2031" s="37">
        <v>135900</v>
      </c>
      <c r="G2031" s="37">
        <v>135900</v>
      </c>
      <c r="H2031" s="37">
        <v>135900</v>
      </c>
      <c r="I2031" s="37">
        <v>135900</v>
      </c>
      <c r="J2031" s="37">
        <v>135900</v>
      </c>
      <c r="K2031" s="37">
        <v>135900</v>
      </c>
      <c r="L2031" s="37">
        <v>135900</v>
      </c>
      <c r="M2031" s="37">
        <v>135900</v>
      </c>
      <c r="N2031" s="37">
        <v>135900</v>
      </c>
      <c r="O2031" s="37">
        <v>135900</v>
      </c>
      <c r="P2031" s="37">
        <v>135900</v>
      </c>
      <c r="Q2031" s="37">
        <v>135900</v>
      </c>
      <c r="R2031" s="37">
        <v>135900</v>
      </c>
      <c r="S2031" s="37">
        <v>135900</v>
      </c>
    </row>
    <row r="2032" spans="2:19">
      <c r="B2032" s="6">
        <v>1988</v>
      </c>
      <c r="C2032" s="37">
        <v>41951</v>
      </c>
      <c r="D2032" s="37">
        <v>41951</v>
      </c>
      <c r="E2032" s="37">
        <v>41951</v>
      </c>
      <c r="F2032" s="37">
        <v>41951</v>
      </c>
      <c r="G2032" s="37">
        <v>41951</v>
      </c>
      <c r="H2032" s="37">
        <v>41951</v>
      </c>
      <c r="I2032" s="37">
        <v>41951</v>
      </c>
      <c r="J2032" s="37">
        <v>41951</v>
      </c>
      <c r="K2032" s="37">
        <v>41951</v>
      </c>
      <c r="L2032" s="37">
        <v>41951</v>
      </c>
      <c r="M2032" s="37">
        <v>41951</v>
      </c>
      <c r="N2032" s="37">
        <v>41951</v>
      </c>
      <c r="O2032" s="37">
        <v>41951</v>
      </c>
      <c r="P2032" s="37">
        <v>41951</v>
      </c>
      <c r="Q2032" s="37">
        <v>41951</v>
      </c>
      <c r="R2032" s="37">
        <v>41951</v>
      </c>
      <c r="S2032" s="37">
        <v>41951</v>
      </c>
    </row>
    <row r="2033" spans="2:19">
      <c r="B2033" s="6">
        <v>1987</v>
      </c>
      <c r="C2033" s="37">
        <v>10794</v>
      </c>
      <c r="D2033" s="37">
        <v>10794</v>
      </c>
      <c r="E2033" s="37">
        <v>10794</v>
      </c>
      <c r="F2033" s="37">
        <v>10794</v>
      </c>
      <c r="G2033" s="37">
        <v>10794</v>
      </c>
      <c r="H2033" s="37">
        <v>10794</v>
      </c>
      <c r="I2033" s="37">
        <v>10794</v>
      </c>
      <c r="J2033" s="37">
        <v>10794</v>
      </c>
      <c r="K2033" s="37">
        <v>10794</v>
      </c>
      <c r="L2033" s="37">
        <v>10794</v>
      </c>
      <c r="M2033" s="37">
        <v>10794</v>
      </c>
      <c r="N2033" s="37">
        <v>10794</v>
      </c>
      <c r="O2033" s="37">
        <v>10794</v>
      </c>
      <c r="P2033" s="37">
        <v>10794</v>
      </c>
      <c r="Q2033" s="37">
        <v>10794</v>
      </c>
      <c r="R2033" s="37">
        <v>10794</v>
      </c>
      <c r="S2033" s="37">
        <v>10794</v>
      </c>
    </row>
    <row r="2034" spans="2:19">
      <c r="B2034" s="6">
        <v>1986</v>
      </c>
      <c r="C2034" s="37">
        <v>8951</v>
      </c>
      <c r="D2034" s="37">
        <v>8951</v>
      </c>
      <c r="E2034" s="37">
        <v>8951</v>
      </c>
      <c r="F2034" s="37">
        <v>8951</v>
      </c>
      <c r="G2034" s="37">
        <v>8951</v>
      </c>
      <c r="H2034" s="37">
        <v>8951</v>
      </c>
      <c r="I2034" s="37">
        <v>8951</v>
      </c>
      <c r="J2034" s="37">
        <v>8951</v>
      </c>
      <c r="K2034" s="37">
        <v>8951</v>
      </c>
      <c r="L2034" s="37">
        <v>8951</v>
      </c>
      <c r="M2034" s="37">
        <v>8951</v>
      </c>
      <c r="N2034" s="37">
        <v>8951</v>
      </c>
      <c r="O2034" s="37">
        <v>8951</v>
      </c>
      <c r="P2034" s="37">
        <v>8951</v>
      </c>
      <c r="Q2034" s="37">
        <v>8951</v>
      </c>
      <c r="R2034" s="37">
        <v>8951</v>
      </c>
      <c r="S2034" s="37">
        <v>8951</v>
      </c>
    </row>
    <row r="2035" spans="2:19">
      <c r="B2035" s="6">
        <v>1985</v>
      </c>
      <c r="C2035" s="37">
        <v>2602</v>
      </c>
      <c r="D2035" s="37">
        <v>2602</v>
      </c>
      <c r="E2035" s="37">
        <v>2602</v>
      </c>
      <c r="F2035" s="37">
        <v>2602</v>
      </c>
      <c r="G2035" s="37">
        <v>2602</v>
      </c>
      <c r="H2035" s="37">
        <v>2602</v>
      </c>
      <c r="I2035" s="37">
        <v>2602</v>
      </c>
      <c r="J2035" s="37">
        <v>2602</v>
      </c>
      <c r="K2035" s="37">
        <v>2602</v>
      </c>
      <c r="L2035" s="37">
        <v>2602</v>
      </c>
      <c r="M2035" s="37">
        <v>2602</v>
      </c>
      <c r="N2035" s="37">
        <v>2602</v>
      </c>
      <c r="O2035" s="37">
        <v>2602</v>
      </c>
      <c r="P2035" s="37">
        <v>2602</v>
      </c>
      <c r="Q2035" s="37">
        <v>2602</v>
      </c>
      <c r="R2035" s="37">
        <v>2602</v>
      </c>
      <c r="S2035" s="37">
        <v>2602</v>
      </c>
    </row>
    <row r="2036" spans="2:19">
      <c r="B2036" s="6">
        <v>1984</v>
      </c>
      <c r="C2036" s="37">
        <v>11301</v>
      </c>
      <c r="D2036" s="37">
        <v>11301</v>
      </c>
      <c r="E2036" s="37">
        <v>11301</v>
      </c>
      <c r="F2036" s="37">
        <v>11301</v>
      </c>
      <c r="G2036" s="37">
        <v>11301</v>
      </c>
      <c r="H2036" s="37">
        <v>11301</v>
      </c>
      <c r="I2036" s="37">
        <v>11301</v>
      </c>
      <c r="J2036" s="37">
        <v>11301</v>
      </c>
      <c r="K2036" s="37">
        <v>11301</v>
      </c>
      <c r="L2036" s="37">
        <v>11301</v>
      </c>
      <c r="M2036" s="37">
        <v>11301</v>
      </c>
      <c r="N2036" s="37">
        <v>11301</v>
      </c>
      <c r="O2036" s="37">
        <v>11301</v>
      </c>
      <c r="P2036" s="37">
        <v>11301</v>
      </c>
      <c r="Q2036" s="37">
        <v>11301</v>
      </c>
      <c r="R2036" s="37">
        <v>11301</v>
      </c>
      <c r="S2036" s="37">
        <v>11301</v>
      </c>
    </row>
    <row r="2037" spans="2:19">
      <c r="B2037" s="6">
        <v>1983</v>
      </c>
      <c r="C2037" s="37">
        <v>85482</v>
      </c>
      <c r="D2037" s="37">
        <v>85482</v>
      </c>
      <c r="E2037" s="37">
        <v>85482</v>
      </c>
      <c r="F2037" s="37">
        <v>85482</v>
      </c>
      <c r="G2037" s="37">
        <v>85482</v>
      </c>
      <c r="H2037" s="37">
        <v>85482</v>
      </c>
      <c r="I2037" s="37">
        <v>85482</v>
      </c>
      <c r="J2037" s="37">
        <v>85482</v>
      </c>
      <c r="K2037" s="37">
        <v>85482</v>
      </c>
      <c r="L2037" s="37">
        <v>85482</v>
      </c>
      <c r="M2037" s="37">
        <v>85482</v>
      </c>
      <c r="N2037" s="37">
        <v>85482</v>
      </c>
      <c r="O2037" s="37">
        <v>85482</v>
      </c>
      <c r="P2037" s="37">
        <v>85482</v>
      </c>
      <c r="Q2037" s="37">
        <v>85482</v>
      </c>
      <c r="R2037" s="37">
        <v>85482</v>
      </c>
      <c r="S2037" s="37">
        <v>85482</v>
      </c>
    </row>
    <row r="2038" spans="2:19">
      <c r="B2038" s="6">
        <v>1982</v>
      </c>
      <c r="C2038" s="37">
        <v>17976</v>
      </c>
      <c r="D2038" s="37">
        <v>17976</v>
      </c>
      <c r="E2038" s="37">
        <v>17976</v>
      </c>
      <c r="F2038" s="37">
        <v>17976</v>
      </c>
      <c r="G2038" s="37">
        <v>17976</v>
      </c>
      <c r="H2038" s="37">
        <v>17976</v>
      </c>
      <c r="I2038" s="37">
        <v>17976</v>
      </c>
      <c r="J2038" s="37">
        <v>17976</v>
      </c>
      <c r="K2038" s="37">
        <v>17976</v>
      </c>
      <c r="L2038" s="37">
        <v>17976</v>
      </c>
      <c r="M2038" s="37">
        <v>17976</v>
      </c>
      <c r="N2038" s="37">
        <v>17976</v>
      </c>
      <c r="O2038" s="37">
        <v>17976</v>
      </c>
      <c r="P2038" s="37">
        <v>17976</v>
      </c>
      <c r="Q2038" s="37">
        <v>17976</v>
      </c>
      <c r="R2038" s="37">
        <v>17976</v>
      </c>
      <c r="S2038" s="37">
        <v>17976</v>
      </c>
    </row>
    <row r="2039" spans="2:19">
      <c r="B2039" s="6">
        <v>1981</v>
      </c>
      <c r="C2039" s="37">
        <v>224352</v>
      </c>
      <c r="D2039" s="37">
        <v>224352</v>
      </c>
      <c r="E2039" s="37">
        <v>224352</v>
      </c>
      <c r="F2039" s="37">
        <v>224352</v>
      </c>
      <c r="G2039" s="37">
        <v>224352</v>
      </c>
      <c r="H2039" s="37">
        <v>224352</v>
      </c>
      <c r="I2039" s="37">
        <v>224352</v>
      </c>
      <c r="J2039" s="37">
        <v>224352</v>
      </c>
      <c r="K2039" s="37">
        <v>224352</v>
      </c>
      <c r="L2039" s="37">
        <v>224352</v>
      </c>
      <c r="M2039" s="37">
        <v>224352</v>
      </c>
      <c r="N2039" s="37">
        <v>224352</v>
      </c>
      <c r="O2039" s="37">
        <v>224352</v>
      </c>
      <c r="P2039" s="37">
        <v>224352</v>
      </c>
      <c r="Q2039" s="37">
        <v>224352</v>
      </c>
      <c r="R2039" s="37">
        <v>224352</v>
      </c>
      <c r="S2039" s="37">
        <v>224352</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30002</v>
      </c>
      <c r="D2041" s="37">
        <v>30002</v>
      </c>
      <c r="E2041" s="37">
        <v>30002</v>
      </c>
      <c r="F2041" s="37">
        <v>30002</v>
      </c>
      <c r="G2041" s="37">
        <v>30002</v>
      </c>
      <c r="H2041" s="37">
        <v>30002</v>
      </c>
      <c r="I2041" s="37">
        <v>30002</v>
      </c>
      <c r="J2041" s="37">
        <v>30002</v>
      </c>
      <c r="K2041" s="37">
        <v>30002</v>
      </c>
      <c r="L2041" s="37">
        <v>30002</v>
      </c>
      <c r="M2041" s="37">
        <v>30002</v>
      </c>
      <c r="N2041" s="37">
        <v>30002</v>
      </c>
      <c r="O2041" s="37">
        <v>30002</v>
      </c>
      <c r="P2041" s="37">
        <v>30002</v>
      </c>
      <c r="Q2041" s="37">
        <v>30002</v>
      </c>
      <c r="R2041" s="37">
        <v>30002</v>
      </c>
      <c r="S2041" s="37">
        <v>30002</v>
      </c>
    </row>
    <row r="2042" spans="2:19">
      <c r="B2042" s="6">
        <v>1978</v>
      </c>
      <c r="C2042" s="37">
        <v>9351</v>
      </c>
      <c r="D2042" s="37">
        <v>9351</v>
      </c>
      <c r="E2042" s="37">
        <v>9351</v>
      </c>
      <c r="F2042" s="37">
        <v>9351</v>
      </c>
      <c r="G2042" s="37">
        <v>9351</v>
      </c>
      <c r="H2042" s="37">
        <v>9351</v>
      </c>
      <c r="I2042" s="37">
        <v>9351</v>
      </c>
      <c r="J2042" s="37">
        <v>9351</v>
      </c>
      <c r="K2042" s="37">
        <v>9351</v>
      </c>
      <c r="L2042" s="37">
        <v>9351</v>
      </c>
      <c r="M2042" s="37">
        <v>9351</v>
      </c>
      <c r="N2042" s="37">
        <v>9351</v>
      </c>
      <c r="O2042" s="37">
        <v>9351</v>
      </c>
      <c r="P2042" s="37">
        <v>9351</v>
      </c>
      <c r="Q2042" s="37">
        <v>9351</v>
      </c>
      <c r="R2042" s="37">
        <v>9351</v>
      </c>
      <c r="S2042" s="37">
        <v>9351</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2335978</v>
      </c>
      <c r="D2091" s="8">
        <f>SUM(D2013:D2090)</f>
        <v>2337224</v>
      </c>
      <c r="E2091" s="8">
        <f>SUM(E2012:E2090)</f>
        <v>2339978</v>
      </c>
      <c r="F2091" s="8">
        <f>SUM(F2011:F2090)</f>
        <v>2352820</v>
      </c>
      <c r="G2091" s="8">
        <f>SUM(G2010:G2090)</f>
        <v>2358369</v>
      </c>
      <c r="H2091" s="8">
        <f>SUM(H2004:H2090)</f>
        <v>2373257</v>
      </c>
      <c r="I2091" s="8">
        <f>SUM(I2004:I2090)</f>
        <v>2376497</v>
      </c>
      <c r="J2091" s="8">
        <f t="shared" ref="J2091" si="39">SUM(J2004:J2090)</f>
        <v>2415864</v>
      </c>
      <c r="K2091" s="8">
        <f>SUM(K2004:K2090)</f>
        <v>2449204</v>
      </c>
      <c r="L2091" s="8">
        <f t="shared" ref="L2091" si="40">SUM(L2004:L2090)</f>
        <v>2461579</v>
      </c>
      <c r="M2091" s="8">
        <f>SUM(M2004:M2090)</f>
        <v>2504322</v>
      </c>
      <c r="N2091" s="11">
        <f>SUM(N1999:N2090)</f>
        <v>2521027.23</v>
      </c>
      <c r="O2091" s="11">
        <f>SUM(O1999:O2090)</f>
        <v>2535525.2199999997</v>
      </c>
      <c r="P2091" s="11">
        <f>SUM(P1999:P2090)</f>
        <v>2547158.88</v>
      </c>
      <c r="Q2091" s="11">
        <f>SUM(Q1999:Q2090)</f>
        <v>2555649.88</v>
      </c>
      <c r="R2091" s="11">
        <f>SUM(R1998:R2090)</f>
        <v>2562278.64</v>
      </c>
      <c r="S2091" s="11">
        <f>SUM(S1998:S2090)</f>
        <v>2578573.27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44204.82</v>
      </c>
      <c r="R2285" s="37">
        <v>44204.82</v>
      </c>
      <c r="S2285" s="37">
        <v>44204.82</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v>27464.92</v>
      </c>
      <c r="P2287" s="37">
        <v>27464.92</v>
      </c>
      <c r="Q2287" s="37">
        <v>27464.92</v>
      </c>
      <c r="R2287" s="37">
        <v>27464.92</v>
      </c>
      <c r="S2287" s="37">
        <v>27464.92</v>
      </c>
    </row>
    <row r="2288" spans="1:19">
      <c r="A2288" s="40"/>
      <c r="B2288" s="6">
        <v>2017</v>
      </c>
      <c r="C2288" s="125"/>
      <c r="D2288" s="36"/>
      <c r="E2288" s="36"/>
      <c r="F2288" s="36"/>
      <c r="G2288" s="36"/>
      <c r="H2288" s="36"/>
      <c r="I2288" s="36"/>
      <c r="J2288" s="36"/>
      <c r="K2288" s="36"/>
      <c r="L2288" s="36"/>
      <c r="M2288" s="36"/>
      <c r="N2288" s="37">
        <v>22839</v>
      </c>
      <c r="O2288" s="37">
        <v>22839</v>
      </c>
      <c r="P2288" s="37">
        <v>22839</v>
      </c>
      <c r="Q2288" s="37">
        <v>22839</v>
      </c>
      <c r="R2288" s="37">
        <v>22839</v>
      </c>
      <c r="S2288" s="37">
        <v>22839</v>
      </c>
    </row>
    <row r="2289" spans="2:19">
      <c r="B2289" s="6">
        <v>2016</v>
      </c>
      <c r="C2289" s="125"/>
      <c r="D2289" s="36"/>
      <c r="E2289" s="36"/>
      <c r="F2289" s="36"/>
      <c r="G2289" s="36"/>
      <c r="H2289" s="36"/>
      <c r="I2289" s="36"/>
      <c r="J2289" s="36"/>
      <c r="K2289" s="36"/>
      <c r="L2289" s="36"/>
      <c r="M2289" s="37">
        <v>3000</v>
      </c>
      <c r="N2289" s="37">
        <v>3000</v>
      </c>
      <c r="O2289" s="37">
        <v>3000</v>
      </c>
      <c r="P2289" s="37">
        <v>3000</v>
      </c>
      <c r="Q2289" s="37">
        <v>3000</v>
      </c>
      <c r="R2289" s="37">
        <v>3000</v>
      </c>
      <c r="S2289" s="37">
        <v>3000</v>
      </c>
    </row>
    <row r="2290" spans="2:19">
      <c r="B2290" s="6">
        <v>2015</v>
      </c>
      <c r="C2290" s="125"/>
      <c r="D2290" s="36"/>
      <c r="E2290" s="36"/>
      <c r="F2290" s="36"/>
      <c r="G2290" s="36"/>
      <c r="H2290" s="36"/>
      <c r="I2290" s="36"/>
      <c r="J2290" s="36"/>
      <c r="K2290" s="36"/>
      <c r="L2290" s="37"/>
      <c r="M2290" s="37"/>
      <c r="N2290" s="37"/>
      <c r="O2290" s="37"/>
      <c r="P2290" s="37"/>
      <c r="Q2290" s="37"/>
      <c r="R2290" s="37"/>
      <c r="S2290" s="37"/>
    </row>
    <row r="2291" spans="2:19">
      <c r="B2291" s="6">
        <v>2014</v>
      </c>
      <c r="C2291" s="125"/>
      <c r="D2291" s="36"/>
      <c r="E2291" s="36"/>
      <c r="F2291" s="36"/>
      <c r="G2291" s="36"/>
      <c r="H2291" s="36"/>
      <c r="I2291" s="36"/>
      <c r="J2291" s="36"/>
      <c r="K2291" s="37"/>
      <c r="L2291" s="37"/>
      <c r="M2291" s="37"/>
      <c r="N2291" s="37"/>
      <c r="O2291" s="37"/>
      <c r="P2291" s="37"/>
      <c r="Q2291" s="37"/>
      <c r="R2291" s="37"/>
      <c r="S2291" s="37"/>
    </row>
    <row r="2292" spans="2:19">
      <c r="B2292" s="6">
        <v>2013</v>
      </c>
      <c r="C2292" s="125"/>
      <c r="D2292" s="36"/>
      <c r="E2292" s="36"/>
      <c r="F2292" s="36"/>
      <c r="G2292" s="36"/>
      <c r="H2292" s="36"/>
      <c r="I2292" s="36"/>
      <c r="J2292" s="37"/>
      <c r="K2292" s="37"/>
      <c r="L2292" s="37"/>
      <c r="M2292" s="37"/>
      <c r="N2292" s="37"/>
      <c r="O2292" s="37"/>
      <c r="P2292" s="37"/>
      <c r="Q2292" s="37"/>
      <c r="R2292" s="37"/>
      <c r="S2292" s="37"/>
    </row>
    <row r="2293" spans="2:19">
      <c r="B2293" s="6">
        <v>2012</v>
      </c>
      <c r="C2293" s="125"/>
      <c r="D2293" s="36"/>
      <c r="E2293" s="36"/>
      <c r="F2293" s="36"/>
      <c r="G2293" s="36"/>
      <c r="H2293" s="36"/>
      <c r="I2293" s="37">
        <v>75654</v>
      </c>
      <c r="J2293" s="37">
        <v>75654</v>
      </c>
      <c r="K2293" s="37">
        <v>75654</v>
      </c>
      <c r="L2293" s="37">
        <v>75654</v>
      </c>
      <c r="M2293" s="37">
        <v>75654</v>
      </c>
      <c r="N2293" s="37">
        <v>75654</v>
      </c>
      <c r="O2293" s="37">
        <v>75654</v>
      </c>
      <c r="P2293" s="37">
        <v>75654</v>
      </c>
      <c r="Q2293" s="37">
        <v>75654</v>
      </c>
      <c r="R2293" s="37">
        <v>75654</v>
      </c>
      <c r="S2293" s="37">
        <v>75654</v>
      </c>
    </row>
    <row r="2294" spans="2:19">
      <c r="B2294" s="6">
        <v>2011</v>
      </c>
      <c r="C2294" s="125"/>
      <c r="D2294" s="36"/>
      <c r="E2294" s="36"/>
      <c r="F2294" s="36"/>
      <c r="G2294" s="36"/>
      <c r="H2294" s="37"/>
      <c r="I2294" s="37"/>
      <c r="J2294" s="37"/>
      <c r="K2294" s="37"/>
      <c r="L2294" s="37"/>
      <c r="M2294" s="37"/>
      <c r="N2294" s="37"/>
      <c r="O2294" s="37"/>
      <c r="P2294" s="37"/>
      <c r="Q2294" s="37"/>
      <c r="R2294" s="37"/>
      <c r="S2294" s="37"/>
    </row>
    <row r="2295" spans="2:19">
      <c r="B2295" s="6">
        <v>2010</v>
      </c>
      <c r="C2295" s="125"/>
      <c r="D2295" s="36"/>
      <c r="E2295" s="36"/>
      <c r="F2295" s="36"/>
      <c r="G2295" s="37"/>
      <c r="H2295" s="37"/>
      <c r="I2295" s="37"/>
      <c r="J2295" s="37"/>
      <c r="K2295" s="37"/>
      <c r="L2295" s="37"/>
      <c r="M2295" s="37"/>
      <c r="N2295" s="37"/>
      <c r="O2295" s="37"/>
      <c r="P2295" s="37"/>
      <c r="Q2295" s="37"/>
      <c r="R2295" s="37"/>
      <c r="S2295" s="37"/>
    </row>
    <row r="2296" spans="2:19">
      <c r="B2296" s="6">
        <v>2009</v>
      </c>
      <c r="C2296" s="125"/>
      <c r="D2296" s="36"/>
      <c r="E2296" s="36"/>
      <c r="F2296" s="37"/>
      <c r="G2296" s="37"/>
      <c r="H2296" s="37"/>
      <c r="I2296" s="37"/>
      <c r="J2296" s="37"/>
      <c r="K2296" s="37"/>
      <c r="L2296" s="37"/>
      <c r="M2296" s="37"/>
      <c r="N2296" s="37"/>
      <c r="O2296" s="37"/>
      <c r="P2296" s="37"/>
      <c r="Q2296" s="37"/>
      <c r="R2296" s="37"/>
      <c r="S2296" s="37"/>
    </row>
    <row r="2297" spans="2:19">
      <c r="B2297" s="6">
        <v>2008</v>
      </c>
      <c r="C2297" s="125"/>
      <c r="D2297" s="36"/>
      <c r="E2297" s="37"/>
      <c r="F2297" s="37"/>
      <c r="G2297" s="37"/>
      <c r="H2297" s="37"/>
      <c r="I2297" s="37"/>
      <c r="J2297" s="37"/>
      <c r="K2297" s="37"/>
      <c r="L2297" s="37"/>
      <c r="M2297" s="37"/>
      <c r="N2297" s="37"/>
      <c r="O2297" s="37"/>
      <c r="P2297" s="37"/>
      <c r="Q2297" s="37"/>
      <c r="R2297" s="37"/>
      <c r="S2297" s="37"/>
    </row>
    <row r="2298" spans="2:19">
      <c r="B2298" s="6">
        <v>2007</v>
      </c>
      <c r="C2298" s="125"/>
      <c r="D2298" s="37"/>
      <c r="E2298" s="37"/>
      <c r="F2298" s="37"/>
      <c r="G2298" s="37"/>
      <c r="H2298" s="37"/>
      <c r="I2298" s="37"/>
      <c r="J2298" s="37"/>
      <c r="K2298" s="37"/>
      <c r="L2298" s="37"/>
      <c r="M2298" s="37"/>
      <c r="N2298" s="37"/>
      <c r="O2298" s="37"/>
      <c r="P2298" s="37"/>
      <c r="Q2298" s="37"/>
      <c r="R2298" s="37"/>
      <c r="S2298" s="37"/>
    </row>
    <row r="2299" spans="2:19">
      <c r="B2299" s="6">
        <v>2006</v>
      </c>
      <c r="C2299" s="37">
        <v>48950</v>
      </c>
      <c r="D2299" s="37">
        <v>48950</v>
      </c>
      <c r="E2299" s="37">
        <v>48950</v>
      </c>
      <c r="F2299" s="37">
        <v>48950</v>
      </c>
      <c r="G2299" s="37">
        <v>48950</v>
      </c>
      <c r="H2299" s="37">
        <v>48950</v>
      </c>
      <c r="I2299" s="37">
        <v>48950</v>
      </c>
      <c r="J2299" s="37">
        <v>48950</v>
      </c>
      <c r="K2299" s="37">
        <v>48950</v>
      </c>
      <c r="L2299" s="37">
        <v>48950</v>
      </c>
      <c r="M2299" s="37">
        <v>48950</v>
      </c>
      <c r="N2299" s="37">
        <v>48950</v>
      </c>
      <c r="O2299" s="37">
        <v>48950</v>
      </c>
      <c r="P2299" s="37">
        <v>48950</v>
      </c>
      <c r="Q2299" s="37">
        <v>48950</v>
      </c>
      <c r="R2299" s="37">
        <v>48950</v>
      </c>
      <c r="S2299" s="37">
        <v>48950</v>
      </c>
    </row>
    <row r="2300" spans="2:19">
      <c r="B2300" s="6">
        <v>2005</v>
      </c>
      <c r="C2300" s="37">
        <v>21510</v>
      </c>
      <c r="D2300" s="37">
        <v>21510</v>
      </c>
      <c r="E2300" s="37">
        <v>21510</v>
      </c>
      <c r="F2300" s="37">
        <v>21510</v>
      </c>
      <c r="G2300" s="37">
        <v>21510</v>
      </c>
      <c r="H2300" s="37">
        <v>21510</v>
      </c>
      <c r="I2300" s="37">
        <v>21510</v>
      </c>
      <c r="J2300" s="37">
        <v>21510</v>
      </c>
      <c r="K2300" s="37">
        <v>21510</v>
      </c>
      <c r="L2300" s="37">
        <v>21510</v>
      </c>
      <c r="M2300" s="37">
        <v>21510</v>
      </c>
      <c r="N2300" s="37">
        <v>21510</v>
      </c>
      <c r="O2300" s="37">
        <v>21510</v>
      </c>
      <c r="P2300" s="37">
        <v>21510</v>
      </c>
      <c r="Q2300" s="37">
        <v>21510</v>
      </c>
      <c r="R2300" s="37">
        <v>21510</v>
      </c>
      <c r="S2300" s="37">
        <v>21510</v>
      </c>
    </row>
    <row r="2301" spans="2:19">
      <c r="B2301" s="6">
        <v>2004</v>
      </c>
      <c r="C2301" s="37">
        <v>4500</v>
      </c>
      <c r="D2301" s="37">
        <v>4500</v>
      </c>
      <c r="E2301" s="37">
        <v>4500</v>
      </c>
      <c r="F2301" s="37">
        <v>4500</v>
      </c>
      <c r="G2301" s="37">
        <v>4500</v>
      </c>
      <c r="H2301" s="37">
        <v>4500</v>
      </c>
      <c r="I2301" s="37">
        <v>4500</v>
      </c>
      <c r="J2301" s="37">
        <v>4500</v>
      </c>
      <c r="K2301" s="37">
        <v>4500</v>
      </c>
      <c r="L2301" s="37">
        <v>4500</v>
      </c>
      <c r="M2301" s="37">
        <v>4500</v>
      </c>
      <c r="N2301" s="37">
        <v>4500</v>
      </c>
      <c r="O2301" s="37">
        <v>4500</v>
      </c>
      <c r="P2301" s="37">
        <v>4500</v>
      </c>
      <c r="Q2301" s="37">
        <v>4500</v>
      </c>
      <c r="R2301" s="37">
        <v>4500</v>
      </c>
      <c r="S2301" s="37">
        <v>4500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12897</v>
      </c>
      <c r="D2304" s="37">
        <v>12897</v>
      </c>
      <c r="E2304" s="37">
        <v>12897</v>
      </c>
      <c r="F2304" s="37">
        <v>12897</v>
      </c>
      <c r="G2304" s="37">
        <v>12897</v>
      </c>
      <c r="H2304" s="37">
        <v>12897</v>
      </c>
      <c r="I2304" s="37">
        <v>12897</v>
      </c>
      <c r="J2304" s="37">
        <v>12897</v>
      </c>
      <c r="K2304" s="37">
        <v>12897</v>
      </c>
      <c r="L2304" s="37">
        <v>12897</v>
      </c>
      <c r="M2304" s="37">
        <v>12897</v>
      </c>
      <c r="N2304" s="37">
        <v>12897</v>
      </c>
      <c r="O2304" s="37">
        <v>12897</v>
      </c>
      <c r="P2304" s="37">
        <v>12897</v>
      </c>
      <c r="Q2304" s="37">
        <v>12897</v>
      </c>
      <c r="R2304" s="37">
        <v>12897</v>
      </c>
      <c r="S2304" s="37">
        <v>12897</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12546</v>
      </c>
      <c r="D2311" s="37">
        <v>12546</v>
      </c>
      <c r="E2311" s="37">
        <v>12546</v>
      </c>
      <c r="F2311" s="37">
        <v>12546</v>
      </c>
      <c r="G2311" s="37">
        <v>12546</v>
      </c>
      <c r="H2311" s="37">
        <v>12546</v>
      </c>
      <c r="I2311" s="37">
        <v>12546</v>
      </c>
      <c r="J2311" s="37">
        <v>12546</v>
      </c>
      <c r="K2311" s="37">
        <v>12546</v>
      </c>
      <c r="L2311" s="37">
        <v>12546</v>
      </c>
      <c r="M2311" s="37">
        <v>12546</v>
      </c>
      <c r="N2311" s="37">
        <v>12546</v>
      </c>
      <c r="O2311" s="37">
        <v>12546</v>
      </c>
      <c r="P2311" s="37">
        <v>12546</v>
      </c>
      <c r="Q2311" s="37">
        <v>12546</v>
      </c>
      <c r="R2311" s="37">
        <v>12546</v>
      </c>
      <c r="S2311" s="37">
        <v>12546</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18548</v>
      </c>
      <c r="D2313" s="37">
        <v>18548</v>
      </c>
      <c r="E2313" s="37">
        <v>18548</v>
      </c>
      <c r="F2313" s="37">
        <v>18548</v>
      </c>
      <c r="G2313" s="37">
        <v>18548</v>
      </c>
      <c r="H2313" s="37">
        <v>18548</v>
      </c>
      <c r="I2313" s="37">
        <v>18548</v>
      </c>
      <c r="J2313" s="37">
        <v>18548</v>
      </c>
      <c r="K2313" s="37">
        <v>18548</v>
      </c>
      <c r="L2313" s="37">
        <v>18548</v>
      </c>
      <c r="M2313" s="37">
        <v>18548</v>
      </c>
      <c r="N2313" s="37">
        <v>18548</v>
      </c>
      <c r="O2313" s="37">
        <v>18548</v>
      </c>
      <c r="P2313" s="37">
        <v>18548</v>
      </c>
      <c r="Q2313" s="37">
        <v>18548</v>
      </c>
      <c r="R2313" s="37">
        <v>18548</v>
      </c>
      <c r="S2313" s="37">
        <v>18548</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40408</v>
      </c>
      <c r="D2316" s="37">
        <v>40408</v>
      </c>
      <c r="E2316" s="37">
        <v>40408</v>
      </c>
      <c r="F2316" s="37">
        <v>40408</v>
      </c>
      <c r="G2316" s="37">
        <v>40408</v>
      </c>
      <c r="H2316" s="37">
        <v>40408</v>
      </c>
      <c r="I2316" s="37">
        <v>40408</v>
      </c>
      <c r="J2316" s="37">
        <v>40408</v>
      </c>
      <c r="K2316" s="37">
        <v>40408</v>
      </c>
      <c r="L2316" s="37">
        <v>40408</v>
      </c>
      <c r="M2316" s="37">
        <v>40408</v>
      </c>
      <c r="N2316" s="37">
        <v>40408</v>
      </c>
      <c r="O2316" s="37">
        <v>40408</v>
      </c>
      <c r="P2316" s="37">
        <v>40408</v>
      </c>
      <c r="Q2316" s="37">
        <v>40408</v>
      </c>
      <c r="R2316" s="37">
        <v>40408</v>
      </c>
      <c r="S2316" s="37">
        <v>40408</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35479</v>
      </c>
      <c r="D2323" s="37">
        <v>35479</v>
      </c>
      <c r="E2323" s="37">
        <v>35479</v>
      </c>
      <c r="F2323" s="37">
        <v>35479</v>
      </c>
      <c r="G2323" s="37">
        <v>35479</v>
      </c>
      <c r="H2323" s="37">
        <v>35479</v>
      </c>
      <c r="I2323" s="37">
        <v>35479</v>
      </c>
      <c r="J2323" s="37">
        <v>35479</v>
      </c>
      <c r="K2323" s="37">
        <v>35479</v>
      </c>
      <c r="L2323" s="37">
        <v>35479</v>
      </c>
      <c r="M2323" s="37">
        <v>35479</v>
      </c>
      <c r="N2323" s="37">
        <v>35479</v>
      </c>
      <c r="O2323" s="37">
        <v>35479</v>
      </c>
      <c r="P2323" s="37">
        <v>35479</v>
      </c>
      <c r="Q2323" s="37">
        <v>35479</v>
      </c>
      <c r="R2323" s="37">
        <v>35479</v>
      </c>
      <c r="S2323" s="37">
        <v>35479</v>
      </c>
    </row>
    <row r="2324" spans="2:19">
      <c r="B2324" s="6">
        <v>1981</v>
      </c>
      <c r="C2324" s="37">
        <v>29170</v>
      </c>
      <c r="D2324" s="37">
        <v>29170</v>
      </c>
      <c r="E2324" s="37">
        <v>29170</v>
      </c>
      <c r="F2324" s="37">
        <v>29170</v>
      </c>
      <c r="G2324" s="37">
        <v>29170</v>
      </c>
      <c r="H2324" s="37">
        <v>29170</v>
      </c>
      <c r="I2324" s="37">
        <v>29170</v>
      </c>
      <c r="J2324" s="37">
        <v>29170</v>
      </c>
      <c r="K2324" s="37">
        <v>29170</v>
      </c>
      <c r="L2324" s="37">
        <v>29170</v>
      </c>
      <c r="M2324" s="37">
        <v>29170</v>
      </c>
      <c r="N2324" s="37">
        <v>29170</v>
      </c>
      <c r="O2324" s="37">
        <v>29170</v>
      </c>
      <c r="P2324" s="37">
        <v>29170</v>
      </c>
      <c r="Q2324" s="37">
        <v>29170</v>
      </c>
      <c r="R2324" s="37">
        <v>29170</v>
      </c>
      <c r="S2324" s="37">
        <v>29170</v>
      </c>
    </row>
    <row r="2325" spans="2:19">
      <c r="B2325" s="6">
        <v>1980</v>
      </c>
      <c r="C2325" s="37">
        <v>5001</v>
      </c>
      <c r="D2325" s="37">
        <v>5001</v>
      </c>
      <c r="E2325" s="37">
        <v>5001</v>
      </c>
      <c r="F2325" s="37">
        <v>5001</v>
      </c>
      <c r="G2325" s="37">
        <v>5001</v>
      </c>
      <c r="H2325" s="37">
        <v>5001</v>
      </c>
      <c r="I2325" s="37">
        <v>5001</v>
      </c>
      <c r="J2325" s="37">
        <v>5001</v>
      </c>
      <c r="K2325" s="37">
        <v>5001</v>
      </c>
      <c r="L2325" s="37">
        <v>5001</v>
      </c>
      <c r="M2325" s="37">
        <v>5001</v>
      </c>
      <c r="N2325" s="37">
        <v>5001</v>
      </c>
      <c r="O2325" s="37">
        <v>5001</v>
      </c>
      <c r="P2325" s="37">
        <v>5001</v>
      </c>
      <c r="Q2325" s="37">
        <v>5001</v>
      </c>
      <c r="R2325" s="37">
        <v>5001</v>
      </c>
      <c r="S2325" s="37">
        <v>5001</v>
      </c>
    </row>
    <row r="2326" spans="2:19">
      <c r="B2326" s="6">
        <v>1979</v>
      </c>
      <c r="C2326" s="37">
        <v>29302</v>
      </c>
      <c r="D2326" s="37">
        <v>29302</v>
      </c>
      <c r="E2326" s="37">
        <v>29302</v>
      </c>
      <c r="F2326" s="37">
        <v>29302</v>
      </c>
      <c r="G2326" s="37">
        <v>29302</v>
      </c>
      <c r="H2326" s="37">
        <v>29302</v>
      </c>
      <c r="I2326" s="37">
        <v>29302</v>
      </c>
      <c r="J2326" s="37">
        <v>29302</v>
      </c>
      <c r="K2326" s="37">
        <v>29302</v>
      </c>
      <c r="L2326" s="37">
        <v>29302</v>
      </c>
      <c r="M2326" s="37">
        <v>29302</v>
      </c>
      <c r="N2326" s="37">
        <v>29302</v>
      </c>
      <c r="O2326" s="37">
        <v>29302</v>
      </c>
      <c r="P2326" s="37">
        <v>29302</v>
      </c>
      <c r="Q2326" s="37">
        <v>29302</v>
      </c>
      <c r="R2326" s="37">
        <v>29302</v>
      </c>
      <c r="S2326" s="37">
        <v>29302</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21852</v>
      </c>
      <c r="D2328" s="37">
        <v>21852</v>
      </c>
      <c r="E2328" s="37">
        <v>21852</v>
      </c>
      <c r="F2328" s="37">
        <v>21852</v>
      </c>
      <c r="G2328" s="37">
        <v>21852</v>
      </c>
      <c r="H2328" s="37">
        <v>21852</v>
      </c>
      <c r="I2328" s="37">
        <v>21852</v>
      </c>
      <c r="J2328" s="37">
        <v>21852</v>
      </c>
      <c r="K2328" s="37">
        <v>21852</v>
      </c>
      <c r="L2328" s="37">
        <v>21852</v>
      </c>
      <c r="M2328" s="37">
        <v>21852</v>
      </c>
      <c r="N2328" s="37">
        <v>21852</v>
      </c>
      <c r="O2328" s="37">
        <v>21852</v>
      </c>
      <c r="P2328" s="37">
        <v>21852</v>
      </c>
      <c r="Q2328" s="37">
        <v>21852</v>
      </c>
      <c r="R2328" s="37">
        <v>21852</v>
      </c>
      <c r="S2328" s="37">
        <v>21852</v>
      </c>
    </row>
    <row r="2329" spans="2:19">
      <c r="B2329" s="6">
        <v>1976</v>
      </c>
      <c r="C2329" s="37">
        <v>15135</v>
      </c>
      <c r="D2329" s="37">
        <v>15135</v>
      </c>
      <c r="E2329" s="37">
        <v>15135</v>
      </c>
      <c r="F2329" s="37">
        <v>15135</v>
      </c>
      <c r="G2329" s="37">
        <v>15135</v>
      </c>
      <c r="H2329" s="37">
        <v>15135</v>
      </c>
      <c r="I2329" s="37">
        <v>15135</v>
      </c>
      <c r="J2329" s="37">
        <v>15135</v>
      </c>
      <c r="K2329" s="37">
        <v>15135</v>
      </c>
      <c r="L2329" s="37">
        <v>15135</v>
      </c>
      <c r="M2329" s="37">
        <v>15135</v>
      </c>
      <c r="N2329" s="37">
        <v>15135</v>
      </c>
      <c r="O2329" s="37">
        <v>15135</v>
      </c>
      <c r="P2329" s="37">
        <v>15135</v>
      </c>
      <c r="Q2329" s="37">
        <v>15135</v>
      </c>
      <c r="R2329" s="37">
        <v>15135</v>
      </c>
      <c r="S2329" s="37">
        <v>15135</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4191</v>
      </c>
      <c r="D2332" s="37">
        <v>4191</v>
      </c>
      <c r="E2332" s="37">
        <v>4191</v>
      </c>
      <c r="F2332" s="37">
        <v>4191</v>
      </c>
      <c r="G2332" s="37">
        <v>4191</v>
      </c>
      <c r="H2332" s="37">
        <v>4191</v>
      </c>
      <c r="I2332" s="37">
        <v>4191</v>
      </c>
      <c r="J2332" s="37">
        <v>4191</v>
      </c>
      <c r="K2332" s="37">
        <v>4191</v>
      </c>
      <c r="L2332" s="37">
        <v>4191</v>
      </c>
      <c r="M2332" s="37">
        <v>4191</v>
      </c>
      <c r="N2332" s="37">
        <v>4191</v>
      </c>
      <c r="O2332" s="37">
        <v>4191</v>
      </c>
      <c r="P2332" s="37">
        <v>4191</v>
      </c>
      <c r="Q2332" s="37">
        <v>4191</v>
      </c>
      <c r="R2332" s="37">
        <v>4191</v>
      </c>
      <c r="S2332" s="37">
        <v>4191</v>
      </c>
    </row>
    <row r="2333" spans="2:19">
      <c r="B2333" s="6">
        <v>1972</v>
      </c>
      <c r="C2333" s="37">
        <v>36684</v>
      </c>
      <c r="D2333" s="37">
        <v>36684</v>
      </c>
      <c r="E2333" s="37">
        <v>36684</v>
      </c>
      <c r="F2333" s="37">
        <v>36684</v>
      </c>
      <c r="G2333" s="37">
        <v>36684</v>
      </c>
      <c r="H2333" s="37">
        <v>36684</v>
      </c>
      <c r="I2333" s="37">
        <v>36684</v>
      </c>
      <c r="J2333" s="37">
        <v>36684</v>
      </c>
      <c r="K2333" s="37">
        <v>36684</v>
      </c>
      <c r="L2333" s="37">
        <v>36684</v>
      </c>
      <c r="M2333" s="37">
        <v>36684</v>
      </c>
      <c r="N2333" s="37">
        <v>36684</v>
      </c>
      <c r="O2333" s="37">
        <v>36684</v>
      </c>
      <c r="P2333" s="37">
        <v>36684</v>
      </c>
      <c r="Q2333" s="37">
        <v>36684</v>
      </c>
      <c r="R2333" s="37">
        <v>36684</v>
      </c>
      <c r="S2333" s="37">
        <v>36684</v>
      </c>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336173</v>
      </c>
      <c r="D2376" s="8">
        <f>SUM(D2298:D2375)</f>
        <v>336173</v>
      </c>
      <c r="E2376" s="8">
        <f>SUM(E2297:E2375)</f>
        <v>336173</v>
      </c>
      <c r="F2376" s="8">
        <f>SUM(F2296:F2375)</f>
        <v>336173</v>
      </c>
      <c r="G2376" s="8">
        <f>SUM(G2295:G2375)</f>
        <v>336173</v>
      </c>
      <c r="H2376" s="8">
        <f>SUM(H2289:H2375)</f>
        <v>336173</v>
      </c>
      <c r="I2376" s="8">
        <f>SUM(I2289:I2375)</f>
        <v>411827</v>
      </c>
      <c r="J2376" s="8">
        <f t="shared" ref="J2376" si="45">SUM(J2289:J2375)</f>
        <v>411827</v>
      </c>
      <c r="K2376" s="8">
        <f>SUM(K2289:K2375)</f>
        <v>411827</v>
      </c>
      <c r="L2376" s="8">
        <f t="shared" ref="L2376" si="46">SUM(L2289:L2375)</f>
        <v>411827</v>
      </c>
      <c r="M2376" s="8">
        <f>SUM(M2289:M2375)</f>
        <v>414827</v>
      </c>
      <c r="N2376" s="11">
        <f>SUM(N2284:N2375)</f>
        <v>437666</v>
      </c>
      <c r="O2376" s="11">
        <f>SUM(O2284:O2375)</f>
        <v>465130.92</v>
      </c>
      <c r="P2376" s="11">
        <f>SUM(P2284:P2375)</f>
        <v>465130.92</v>
      </c>
      <c r="Q2376" s="11">
        <f>SUM(Q2284:Q2375)</f>
        <v>509335.74</v>
      </c>
      <c r="R2376" s="11">
        <f>SUM(R2283:R2375)</f>
        <v>509335.74</v>
      </c>
      <c r="S2376" s="11">
        <f>SUM(S2283:S2375)</f>
        <v>509335.74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3030</v>
      </c>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3030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125"/>
      <c r="D3238" s="36"/>
      <c r="E3238" s="36"/>
      <c r="F3238" s="36"/>
      <c r="G3238" s="36"/>
      <c r="H3238" s="36"/>
      <c r="I3238" s="36"/>
      <c r="J3238" s="36"/>
      <c r="K3238" s="36"/>
      <c r="L3238" s="36"/>
      <c r="M3238" s="36"/>
      <c r="N3238" s="37"/>
      <c r="O3238" s="37"/>
      <c r="P3238" s="37"/>
      <c r="Q3238" s="37"/>
      <c r="R3238" s="37"/>
      <c r="S3238" s="37"/>
    </row>
    <row r="3239" spans="1:19">
      <c r="B3239" s="6">
        <v>2016</v>
      </c>
      <c r="C3239" s="125"/>
      <c r="D3239" s="36"/>
      <c r="E3239" s="36"/>
      <c r="F3239" s="36"/>
      <c r="G3239" s="36"/>
      <c r="H3239" s="36"/>
      <c r="I3239" s="36"/>
      <c r="J3239" s="36"/>
      <c r="K3239" s="36"/>
      <c r="L3239" s="36"/>
      <c r="M3239" s="37"/>
      <c r="N3239" s="37"/>
      <c r="O3239" s="37"/>
      <c r="P3239" s="37"/>
      <c r="Q3239" s="37"/>
      <c r="R3239" s="37"/>
      <c r="S3239" s="37"/>
    </row>
    <row r="3240" spans="1:19">
      <c r="B3240" s="6">
        <v>2015</v>
      </c>
      <c r="C3240" s="125"/>
      <c r="D3240" s="36"/>
      <c r="E3240" s="36"/>
      <c r="F3240" s="36"/>
      <c r="G3240" s="36"/>
      <c r="H3240" s="36"/>
      <c r="I3240" s="36"/>
      <c r="J3240" s="36"/>
      <c r="K3240" s="36"/>
      <c r="L3240" s="37"/>
      <c r="M3240" s="37"/>
      <c r="N3240" s="37"/>
      <c r="O3240" s="37"/>
      <c r="P3240" s="37"/>
      <c r="Q3240" s="37"/>
      <c r="R3240" s="37"/>
      <c r="S3240" s="37"/>
    </row>
    <row r="3241" spans="1:19">
      <c r="B3241" s="6">
        <v>2014</v>
      </c>
      <c r="C3241" s="125"/>
      <c r="D3241" s="36"/>
      <c r="E3241" s="36"/>
      <c r="F3241" s="36"/>
      <c r="G3241" s="36"/>
      <c r="H3241" s="36"/>
      <c r="I3241" s="36"/>
      <c r="J3241" s="36"/>
      <c r="K3241" s="37"/>
      <c r="L3241" s="37"/>
      <c r="M3241" s="37"/>
      <c r="N3241" s="37"/>
      <c r="O3241" s="37"/>
      <c r="P3241" s="37"/>
      <c r="Q3241" s="37"/>
      <c r="R3241" s="37"/>
      <c r="S3241" s="37"/>
    </row>
    <row r="3242" spans="1:19">
      <c r="B3242" s="6">
        <v>2013</v>
      </c>
      <c r="C3242" s="125"/>
      <c r="D3242" s="36"/>
      <c r="E3242" s="36"/>
      <c r="F3242" s="36"/>
      <c r="G3242" s="36"/>
      <c r="H3242" s="36"/>
      <c r="I3242" s="36"/>
      <c r="J3242" s="37"/>
      <c r="K3242" s="37"/>
      <c r="L3242" s="37"/>
      <c r="M3242" s="37"/>
      <c r="N3242" s="37"/>
      <c r="O3242" s="37"/>
      <c r="P3242" s="37"/>
      <c r="Q3242" s="37"/>
      <c r="R3242" s="37"/>
      <c r="S3242" s="37"/>
    </row>
    <row r="3243" spans="1:19">
      <c r="B3243" s="6">
        <v>2012</v>
      </c>
      <c r="C3243" s="125"/>
      <c r="D3243" s="36"/>
      <c r="E3243" s="36"/>
      <c r="F3243" s="36"/>
      <c r="G3243" s="36"/>
      <c r="H3243" s="36"/>
      <c r="I3243" s="37"/>
      <c r="J3243" s="37"/>
      <c r="K3243" s="37"/>
      <c r="L3243" s="37"/>
      <c r="M3243" s="37"/>
      <c r="N3243" s="37"/>
      <c r="O3243" s="37"/>
      <c r="P3243" s="37"/>
      <c r="Q3243" s="37"/>
      <c r="R3243" s="37"/>
      <c r="S3243" s="37"/>
    </row>
    <row r="3244" spans="1:19">
      <c r="B3244" s="6">
        <v>2011</v>
      </c>
      <c r="C3244" s="125"/>
      <c r="D3244" s="36"/>
      <c r="E3244" s="36"/>
      <c r="F3244" s="36"/>
      <c r="G3244" s="36"/>
      <c r="H3244" s="37">
        <v>1663</v>
      </c>
      <c r="I3244" s="37">
        <v>1663</v>
      </c>
      <c r="J3244" s="37">
        <v>1663</v>
      </c>
      <c r="K3244" s="37">
        <v>1663</v>
      </c>
      <c r="L3244" s="37">
        <v>1663</v>
      </c>
      <c r="M3244" s="37">
        <v>1663</v>
      </c>
      <c r="N3244" s="37">
        <v>1663</v>
      </c>
      <c r="O3244" s="37">
        <v>1118.1300000000001</v>
      </c>
      <c r="P3244" s="37">
        <v>1118.1300000000001</v>
      </c>
      <c r="Q3244" s="37">
        <v>1118.1300000000001</v>
      </c>
      <c r="R3244" s="37">
        <v>1118.1300000000001</v>
      </c>
      <c r="S3244" s="37">
        <v>1118.1300000000001</v>
      </c>
    </row>
    <row r="3245" spans="1:19">
      <c r="B3245" s="6">
        <v>2010</v>
      </c>
      <c r="C3245" s="125"/>
      <c r="D3245" s="36"/>
      <c r="E3245" s="36"/>
      <c r="F3245" s="36"/>
      <c r="G3245" s="37"/>
      <c r="H3245" s="37"/>
      <c r="I3245" s="37"/>
      <c r="J3245" s="37"/>
      <c r="K3245" s="37"/>
      <c r="L3245" s="37"/>
      <c r="M3245" s="37"/>
      <c r="N3245" s="37"/>
      <c r="O3245" s="37"/>
      <c r="P3245" s="37"/>
      <c r="Q3245" s="37"/>
      <c r="R3245" s="37"/>
      <c r="S3245" s="37"/>
    </row>
    <row r="3246" spans="1:19">
      <c r="B3246" s="6">
        <v>2009</v>
      </c>
      <c r="C3246" s="125"/>
      <c r="D3246" s="36"/>
      <c r="E3246" s="36"/>
      <c r="F3246" s="37"/>
      <c r="G3246" s="37"/>
      <c r="H3246" s="37"/>
      <c r="I3246" s="37"/>
      <c r="J3246" s="37"/>
      <c r="K3246" s="37"/>
      <c r="L3246" s="37"/>
      <c r="M3246" s="37"/>
      <c r="N3246" s="37"/>
      <c r="O3246" s="37"/>
      <c r="P3246" s="37"/>
      <c r="Q3246" s="37"/>
      <c r="R3246" s="37"/>
      <c r="S3246" s="37"/>
    </row>
    <row r="3247" spans="1:19">
      <c r="B3247" s="6">
        <v>2008</v>
      </c>
      <c r="C3247" s="125"/>
      <c r="D3247" s="36"/>
      <c r="E3247" s="37"/>
      <c r="F3247" s="37"/>
      <c r="G3247" s="37"/>
      <c r="H3247" s="37"/>
      <c r="I3247" s="37"/>
      <c r="J3247" s="37"/>
      <c r="K3247" s="37"/>
      <c r="L3247" s="37"/>
      <c r="M3247" s="37"/>
      <c r="N3247" s="37"/>
      <c r="O3247" s="37"/>
      <c r="P3247" s="37"/>
      <c r="Q3247" s="37"/>
      <c r="R3247" s="37"/>
      <c r="S3247" s="37"/>
    </row>
    <row r="3248" spans="1:19">
      <c r="B3248" s="6">
        <v>2007</v>
      </c>
      <c r="C3248" s="125"/>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1663</v>
      </c>
      <c r="I3326" s="11">
        <f>SUM(I3239:I3325)</f>
        <v>1663</v>
      </c>
      <c r="J3326" s="11">
        <f t="shared" ref="J3326" si="65">SUM(J3239:J3325)</f>
        <v>1663</v>
      </c>
      <c r="K3326" s="11">
        <f>SUM(K3239:K3325)</f>
        <v>1663</v>
      </c>
      <c r="L3326" s="11">
        <f t="shared" ref="L3326" si="66">SUM(L3239:L3325)</f>
        <v>1663</v>
      </c>
      <c r="M3326" s="11">
        <f>SUM(M3239:M3325)</f>
        <v>1663</v>
      </c>
      <c r="N3326" s="11">
        <f>SUM(N3234:N3325)</f>
        <v>1663</v>
      </c>
      <c r="O3326" s="11">
        <f>SUM(O3234:O3325)</f>
        <v>1118.1300000000001</v>
      </c>
      <c r="P3326" s="11">
        <f>SUM(P3234:P3325)</f>
        <v>1118.1300000000001</v>
      </c>
      <c r="Q3326" s="11">
        <f>SUM(Q3234:Q3325)</f>
        <v>1118.1300000000001</v>
      </c>
      <c r="R3326" s="11">
        <f>SUM(R3233:R3325)</f>
        <v>1118.1300000000001</v>
      </c>
      <c r="S3326" s="11">
        <f>SUM(S3233:S3325)</f>
        <v>1118.1300000000001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3"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2024-08-09T05:57:21Z</dcterms:modified>
</cp:coreProperties>
</file>